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firstSheet="19" activeTab="24"/>
  </bookViews>
  <sheets>
    <sheet name="пр1.адм.д" sheetId="6" r:id="rId1"/>
    <sheet name="адм.безв" sheetId="7" r:id="rId2"/>
    <sheet name="пр.2адм.ист" sheetId="8" r:id="rId3"/>
    <sheet name="пр.3РПР2018" sheetId="2" r:id="rId4"/>
    <sheet name="РПР2019-2020" sheetId="3" r:id="rId5"/>
    <sheet name="пр.4ЦСР2018" sheetId="9" r:id="rId6"/>
    <sheet name="ЦСР2019-2020" sheetId="10" r:id="rId7"/>
    <sheet name="пр.5вед2018" sheetId="4" r:id="rId8"/>
    <sheet name="вед2019-2020" sheetId="5" r:id="rId9"/>
    <sheet name="пр.6публ2018" sheetId="11" r:id="rId10"/>
    <sheet name="публ2019-2020" sheetId="12" r:id="rId11"/>
    <sheet name="пр.7дотация2018" sheetId="13" r:id="rId12"/>
    <sheet name="дотация2019-2020" sheetId="14" r:id="rId13"/>
    <sheet name="пр.8администр2018" sheetId="15" r:id="rId14"/>
    <sheet name="администр2019-2020" sheetId="29" r:id="rId15"/>
    <sheet name="пр.9военкомат2018" sheetId="37" r:id="rId16"/>
    <sheet name="военкомат2019-2020" sheetId="35" r:id="rId17"/>
    <sheet name="пр.10дороги2018" sheetId="17" r:id="rId18"/>
    <sheet name="пр.11благоустр" sheetId="33" r:id="rId19"/>
    <sheet name="пр.12иныеМБТ" sheetId="34" r:id="rId20"/>
    <sheet name="пр.13ВЦП2018" sheetId="21" r:id="rId21"/>
    <sheet name="пр.14ист2018" sheetId="22" r:id="rId22"/>
    <sheet name="ист2019-2020" sheetId="23" r:id="rId23"/>
    <sheet name="пр.15заимст2018" sheetId="24" r:id="rId24"/>
    <sheet name="заимст2019-2020" sheetId="26" r:id="rId2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35" l="1"/>
  <c r="B20" i="37"/>
  <c r="B20" i="35" l="1"/>
  <c r="B9" i="34" l="1"/>
  <c r="B12" i="17" l="1"/>
  <c r="B9" i="33" l="1"/>
  <c r="D11" i="21"/>
  <c r="C20" i="14" l="1"/>
  <c r="B20" i="14"/>
  <c r="F12" i="11" l="1"/>
  <c r="B20" i="13" l="1"/>
  <c r="G12" i="12"/>
  <c r="F12" i="12"/>
</calcChain>
</file>

<file path=xl/sharedStrings.xml><?xml version="1.0" encoding="utf-8"?>
<sst xmlns="http://schemas.openxmlformats.org/spreadsheetml/2006/main" count="5367" uniqueCount="677">
  <si>
    <t>000</t>
  </si>
  <si>
    <t>0000000000</t>
  </si>
  <si>
    <t>511</t>
  </si>
  <si>
    <t>9900070515</t>
  </si>
  <si>
    <t>Дотации на выравнивание бюджетной обеспеченности</t>
  </si>
  <si>
    <t>Софинансирование</t>
  </si>
  <si>
    <t>9900070510</t>
  </si>
  <si>
    <t>Расходы на обеспечение функций муниципальных органов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</si>
  <si>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9900070220</t>
  </si>
  <si>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</si>
  <si>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</si>
  <si>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730</t>
  </si>
  <si>
    <t>9900000760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</si>
  <si>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</si>
  <si>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</si>
  <si>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</si>
  <si>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</si>
  <si>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</si>
  <si>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9900070340</t>
  </si>
  <si>
    <t>Субсидии бюджетным учреждениям на иные цели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</si>
  <si>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</t>
  </si>
  <si>
    <t>Другие вопросы в области социальной политики</t>
  </si>
  <si>
    <t>321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</si>
  <si>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</si>
  <si>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</si>
  <si>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</si>
  <si>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</si>
  <si>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</si>
  <si>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322</t>
  </si>
  <si>
    <t>Социальное обеспечение населения</t>
  </si>
  <si>
    <t>9900070180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</si>
  <si>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</si>
  <si>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</si>
  <si>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9900000740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</si>
  <si>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</si>
  <si>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</si>
  <si>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</si>
  <si>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</si>
  <si>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9900470510</t>
  </si>
  <si>
    <t>242</t>
  </si>
  <si>
    <t>Закупка товаров, работ, услуг в сфере информационно-коммуникационных технологий</t>
  </si>
  <si>
    <t>112</t>
  </si>
  <si>
    <t>111</t>
  </si>
  <si>
    <t>Расходы на обеспечение деятельности прочих учреждений образования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</si>
  <si>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9900400590</t>
  </si>
  <si>
    <t>Расходы на обеспечение деятельности (оказание услуг) прочих учреждений образования</t>
  </si>
  <si>
    <t>Капитальный ремонт спортивных залов в рамках государственной программы "Развитие физической культуры и спорта в Новосибирской области на 2011-2021 годы"</t>
  </si>
  <si>
    <t>Другие вопросы в области образования</t>
  </si>
  <si>
    <t>9900070355</t>
  </si>
  <si>
    <t xml:space="preserve">Софинансирование расходов по оздоровлению детей 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</si>
  <si>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</si>
  <si>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</si>
  <si>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9900370510</t>
  </si>
  <si>
    <t>Расходы на обеспечение деятельности внешкольных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</si>
  <si>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Расходы на обеспечение деятельности (оказание услуг) учреждений по внешкольной работе с детьми</t>
  </si>
  <si>
    <t>9900270510</t>
  </si>
  <si>
    <t>Расходы на обеспечение деятельности школ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</si>
  <si>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9900200590</t>
  </si>
  <si>
    <t>Расходы на обеспечение деятельности (оказание услуг) школ</t>
  </si>
  <si>
    <t>9900070120</t>
  </si>
  <si>
    <t>Реализация основных общеобразовательных программ в школах</t>
  </si>
  <si>
    <t>Общее образование</t>
  </si>
  <si>
    <t>9900170510</t>
  </si>
  <si>
    <t>Расходы на обеспечение деятельности дошкольных учреждений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</si>
  <si>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9900100590</t>
  </si>
  <si>
    <t>Расходы на обеспечение деятельности (оказание услуг) учреждений дошкольного образования</t>
  </si>
  <si>
    <t>9900070110</t>
  </si>
  <si>
    <t>Реализация основных общеобразовательных программ в дошкольных учреждениях</t>
  </si>
  <si>
    <t>Дошкольное образование</t>
  </si>
  <si>
    <t>9900000370</t>
  </si>
  <si>
    <t>Природоохранные мероприятия</t>
  </si>
  <si>
    <t>Охрана объектов растительного и животного мира и среды их обитания</t>
  </si>
  <si>
    <t>Жилищное хозяйство</t>
  </si>
  <si>
    <t>9900070695</t>
  </si>
  <si>
    <t xml:space="preserve">Софинансирование расходов на поддержку субъектов малого и среднего предпринимательства </t>
  </si>
  <si>
    <t>9900070690</t>
  </si>
  <si>
    <t>Другие вопросы в области национальной экономики</t>
  </si>
  <si>
    <t>9900070760</t>
  </si>
  <si>
    <t>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</si>
  <si>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Дорожное хозяйство (дорожные фонды)</t>
  </si>
  <si>
    <t>9900000360</t>
  </si>
  <si>
    <t>Отдельные мероприятия в области автомобильного транспорта</t>
  </si>
  <si>
    <t>Транспорт</t>
  </si>
  <si>
    <t>9900070445</t>
  </si>
  <si>
    <t>Софинансирование расходов на реализацию мероприятий ГП "Обеспечение безопасности жизнедеятельности населения Новосибирской области на период 2015 - 2020 годов"</t>
  </si>
  <si>
    <t>9900070440</t>
  </si>
  <si>
    <t>Расходы на реализацию мероприятий ГП "Обеспечение безопасности жизнедеятельности населения Новосибирской области на период 2015 - 2020 годов"</t>
  </si>
  <si>
    <t>9900000330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</si>
  <si>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</si>
  <si>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чрезвычайных ситуаций природного и техногенного характера, гражданская оборона</t>
  </si>
  <si>
    <t>530</t>
  </si>
  <si>
    <t>Субвенции</t>
  </si>
  <si>
    <t>9900000590</t>
  </si>
  <si>
    <t>Расходы на обеспечение деятельности (оказание услуг) казенных учреждений</t>
  </si>
  <si>
    <t>9900000190</t>
  </si>
  <si>
    <t>Расходы на обеспечение функций муниципальных органов</t>
  </si>
  <si>
    <t>Другие общегосударственные вопросы</t>
  </si>
  <si>
    <t>870</t>
  </si>
  <si>
    <t>9900000240</t>
  </si>
  <si>
    <t>Резервные средства</t>
  </si>
  <si>
    <t>Резервный фонд</t>
  </si>
  <si>
    <t>Резервные фонды</t>
  </si>
  <si>
    <t>9900008110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</si>
  <si>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</si>
  <si>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</si>
  <si>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</si>
  <si>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</si>
  <si>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</si>
  <si>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</si>
  <si>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</si>
  <si>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</si>
  <si>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</si>
  <si>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</si>
  <si>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</si>
  <si>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</si>
  <si>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</si>
  <si>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</si>
  <si>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</si>
  <si>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</si>
  <si>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</si>
  <si>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9900000110</t>
  </si>
  <si>
    <t xml:space="preserve">Расходы на выплаты по оплате труда работников муниципальных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</si>
  <si>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</si>
  <si>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</si>
  <si>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</si>
  <si>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</si>
  <si>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</si>
  <si>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</si>
  <si>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</si>
  <si>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Сумма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</si>
  <si>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</si>
  <si>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</si>
  <si>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</si>
  <si>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</si>
  <si>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</si>
  <si>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</si>
  <si>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руб.</t>
  </si>
  <si>
    <t>Таблица 1</t>
  </si>
  <si>
    <t>Сумма в т.ч. по годам планового периода</t>
  </si>
  <si>
    <t>Итого</t>
  </si>
  <si>
    <t>Закупка товаров, работ, услуг в целях капитального ремонта государственного (муниципального) имущества</t>
  </si>
  <si>
    <t>243</t>
  </si>
  <si>
    <t>Условно утвержденные расходы</t>
  </si>
  <si>
    <t>9990099990</t>
  </si>
  <si>
    <t>999</t>
  </si>
  <si>
    <t>9900000000</t>
  </si>
  <si>
    <t>Таблица 2</t>
  </si>
  <si>
    <t>ППП</t>
  </si>
  <si>
    <t>ГРБС</t>
  </si>
  <si>
    <t>ИТОГО</t>
  </si>
  <si>
    <t>Приложение 1</t>
  </si>
  <si>
    <t>Перечень главных администраторов налоговых и неналоговых доходов районного бюджета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</si>
  <si>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</si>
  <si>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</si>
  <si>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</si>
  <si>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</si>
  <si>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048</t>
  </si>
  <si>
    <t>Федеральная служба по надзору в сфере природопользования</t>
  </si>
  <si>
    <t xml:space="preserve"> 1 12 01010 01 0000 120</t>
  </si>
  <si>
    <t>Плата за выбросы загрязняющих веществ в атмосферный воздух стационарными объектами</t>
  </si>
  <si>
    <t xml:space="preserve"> 1 12 01020 01 0000 120</t>
  </si>
  <si>
    <t>Плата за выбросы загрязняющих веществ в атмосферный воздух передвижными объектами</t>
  </si>
  <si>
    <t xml:space="preserve"> 1 12 01030 01 0000 120</t>
  </si>
  <si>
    <t>Плата за выбросы загрязняющих  веществ в водные объекты</t>
  </si>
  <si>
    <t>1 12 01040 01 0000 120</t>
  </si>
  <si>
    <t>Плата за размещение отходов производства и потребления</t>
  </si>
  <si>
    <t>1 12 01050 01 0000 120</t>
  </si>
  <si>
    <t>Плата за иные виды негативного воздействия на окружающую среду</t>
  </si>
  <si>
    <t>056</t>
  </si>
  <si>
    <t>Государственная жилищная инспекция Новосибирской области</t>
  </si>
  <si>
    <t>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</si>
  <si>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</si>
  <si>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072</t>
  </si>
  <si>
    <t>Федеральное агенство кадастра объектов недвижимости</t>
  </si>
  <si>
    <t>1 16 25060 01 0000 140</t>
  </si>
  <si>
    <t>Денежные взыскания (штрафы) за нарушение земельного законодательства</t>
  </si>
  <si>
    <t>076</t>
  </si>
  <si>
    <t>Верхнеобское территориальное управление Федерального агенства по рыболовству</t>
  </si>
  <si>
    <t>1 16 25030 01 0000 140</t>
  </si>
  <si>
    <t>Денежные взыскания (штрафы) за нарушение законодательства об охране и использовании животного мира</t>
  </si>
  <si>
    <t>081</t>
  </si>
  <si>
    <t>Управление Федеральной службы по ветеринарному и фитосанитарному надзору по Новосибирской области</t>
  </si>
  <si>
    <t>097</t>
  </si>
  <si>
    <t>министерство труда, занятости и трудовых ресурсов Новосибирской области</t>
  </si>
  <si>
    <t>098</t>
  </si>
  <si>
    <t>департамент природных ресурсов и охраны окружающей среды Новосибирской области</t>
  </si>
  <si>
    <t>100</t>
  </si>
  <si>
    <t>1 03 02230 01 0000 110</t>
  </si>
  <si>
    <t>1 03 02240 01 0000 110</t>
  </si>
  <si>
    <t>1 03 02250 01 0000 110</t>
  </si>
  <si>
    <t>1 03 02260 01 0000 110</t>
  </si>
  <si>
    <t>102</t>
  </si>
  <si>
    <t>Контрольно-счетная палата Новосибирской области</t>
  </si>
  <si>
    <t>1 16 18050 05 0000 140</t>
  </si>
  <si>
    <t>Денежные взыскания (штрафы) за нарушение бюджетного законодательства (в части бюджетов муниципальных районов)</t>
  </si>
  <si>
    <t>Сибирское управление государственного автодорожного надзора Федеральной службы по надзору в сфере транспорта</t>
  </si>
  <si>
    <t>1 16 30000 01 0000 140</t>
  </si>
  <si>
    <t>106</t>
  </si>
  <si>
    <t>1 16 25050 01 0000 140</t>
  </si>
  <si>
    <t>Денежные взыскания (штрафы) за нарушение законодательства в области охраны окружающей среды</t>
  </si>
  <si>
    <t>Управление ветеринарии Новосибирской области</t>
  </si>
  <si>
    <t>Инспекция государственного строительного надзора Новосибирской области</t>
  </si>
  <si>
    <t>129</t>
  </si>
  <si>
    <t>Департамент по охране животного мира Новосибирской области</t>
  </si>
  <si>
    <t>1 16 35030 05 0000 140</t>
  </si>
  <si>
    <t>Управление Роспотребнадзора по Новосибирской области</t>
  </si>
  <si>
    <t>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</si>
  <si>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</si>
  <si>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1 16 28000 01 0000 140</t>
  </si>
  <si>
    <t>Денежные взыскания (штрафы) за нарушение законодательствав области обеспечения санитарно-эпидемиологического благополучия человека и законодательства в сфере защиты прав потребителей</t>
  </si>
  <si>
    <t>141</t>
  </si>
  <si>
    <t>161</t>
  </si>
  <si>
    <t>Новосибирское УФАС России</t>
  </si>
  <si>
    <t>1 16 33050 05 0000 140</t>
  </si>
  <si>
    <t>Инспекция государственного надзора за техническим состоянием самоходных машин и других видов техники (инспекция гостехнадзора) Новосибирской области</t>
  </si>
  <si>
    <t xml:space="preserve">1 08 07140 01 1000 110 </t>
  </si>
  <si>
    <t>163</t>
  </si>
  <si>
    <t>177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</si>
  <si>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Новосибирской области</t>
  </si>
  <si>
    <t>1 16 27000 01 0000 140</t>
  </si>
  <si>
    <t>181</t>
  </si>
  <si>
    <t>Министерство финансов и налоговой политики Новосибирской области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</si>
  <si>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</si>
  <si>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</si>
  <si>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</si>
  <si>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</si>
  <si>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</si>
  <si>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</si>
  <si>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</si>
  <si>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</si>
  <si>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1 01 02040 01 0000 110</t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</si>
  <si>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</si>
  <si>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1 05 02010 02 0000 110</t>
  </si>
  <si>
    <t>Единый налог на вмененный доход для отдельных видов деятельности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</si>
  <si>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</si>
  <si>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</si>
  <si>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1 05 03010 01 0000 110</t>
  </si>
  <si>
    <t>Единый сельскохозяйственный налог</t>
  </si>
  <si>
    <t>1 05 03020 01 0000 110</t>
  </si>
  <si>
    <t>Единый сельскохозяйственный налог (за налоговые периоды, истекшие до 1 января 2011 года)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</si>
  <si>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</si>
  <si>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</si>
  <si>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1 09 07013 05 0000 110</t>
  </si>
  <si>
    <t>Налог на рекламу, мобилизуемый на территориях муниципальных районов</t>
  </si>
  <si>
    <t>1 09 07033 05 0000 110</t>
  </si>
  <si>
    <t>Целевые сборы с граждан и предприятий,учреждений, организаций на содержание милиции, на благоустройство территориий, на нужды образования и другие цели, мобилизуемые на территориях муниципальных районов</t>
  </si>
  <si>
    <t>1 09 07053 05 0000 110</t>
  </si>
  <si>
    <t>Прочие местные налоги и сборы, мобилизуемые на территориях муниципальных районов</t>
  </si>
  <si>
    <t>1 16 03010 01 0000 140</t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</si>
  <si>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>, 132, 133, 134, 135, 135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 </t>
    </r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</si>
  <si>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</si>
  <si>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РФ об административных правонарушениях</t>
  </si>
  <si>
    <t>1 16 06000 01 0000 140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</si>
  <si>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</si>
  <si>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Главное управление Министерства внутренних дел Российской Федерации по Новосибирской области</t>
  </si>
  <si>
    <t>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</si>
  <si>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бюджетв муниципальных районов</t>
  </si>
  <si>
    <t>188</t>
  </si>
  <si>
    <t>1 16 30014 01 0000 140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</si>
  <si>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</si>
  <si>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</si>
  <si>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</si>
  <si>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1 16 30030 01 0000 140</t>
  </si>
  <si>
    <t>Прочие денежные взыскания (штрафы) за правонарушения в области дорожного движения</t>
  </si>
  <si>
    <t>1 16 43000 01 6000 140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</si>
  <si>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</si>
  <si>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Управление Федеральной миграционной службы по Новосибирской области</t>
  </si>
  <si>
    <t>Управление Федеральной регистрационной службы по Новосибирской области</t>
  </si>
  <si>
    <t>Управление Федеральной службы судебных приставов по Новосибирской области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</si>
  <si>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</si>
  <si>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460</t>
  </si>
  <si>
    <t xml:space="preserve">1 08 07150 01 1000 110 </t>
  </si>
  <si>
    <t>Государственная пошлина за выдачу разрешения на установку рекламной конструкции</t>
  </si>
  <si>
    <t xml:space="preserve">1 08 07150 01 2000 110 </t>
  </si>
  <si>
    <t xml:space="preserve">1 08 07150 01 3000 110 </t>
  </si>
  <si>
    <t xml:space="preserve">1 08 07150 01 4000 110 </t>
  </si>
  <si>
    <t>1 11 05035 05 0000 120</t>
  </si>
  <si>
    <t>1 11 05075 05 0000 120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</si>
  <si>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</si>
  <si>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</si>
  <si>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</si>
  <si>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</si>
  <si>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</si>
  <si>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</si>
  <si>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</si>
  <si>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1 13 02995 05 0000 130</t>
  </si>
  <si>
    <t>Прочие доходы от компенсации затрат  бюджетов муниципальных районов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</si>
  <si>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</si>
  <si>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</si>
  <si>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</si>
  <si>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</si>
  <si>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1 14 02052 05 0000 440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</si>
  <si>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</si>
  <si>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</si>
  <si>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</si>
  <si>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</si>
  <si>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</si>
  <si>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</si>
  <si>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</si>
  <si>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Западно-Сибирское управление Федеральной службы по экологическому, технологическому и атомному надзору</t>
  </si>
  <si>
    <t>Дотации бюджетам муниципальных районов на выравнивание  бюджетной обеспеченности</t>
  </si>
  <si>
    <t>Субсидии бюджетам муниципальных районов   на государственную поддержку малого и среднего предпринимательства, включая крестьянские                              (фермерские) хозяйства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</si>
  <si>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</si>
  <si>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</si>
  <si>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</si>
  <si>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муниципальных районов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</si>
  <si>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</si>
  <si>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 бюджетам муниципальных районов на выполнение передаваемых помномочий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</si>
  <si>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</si>
  <si>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Единые субвенции бюджетам муниципальных районов</t>
  </si>
  <si>
    <t>Прочие субвенции бюджетам муниципальных районов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</si>
  <si>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</si>
  <si>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</si>
  <si>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</si>
  <si>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</si>
  <si>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 от бюджетов субъектов Российской Федерации</t>
  </si>
  <si>
    <t>2 03 05099 05 0000 180</t>
  </si>
  <si>
    <t>Прочие безвозмездные поступления от государственных (муниципальных) организаций  в бюджеты муниципальных районов</t>
  </si>
  <si>
    <t>2 04 05099 05 0000 180</t>
  </si>
  <si>
    <t>Прочие безвозмездные поступления от негосударственных организаций в бюджеты муниципальных районов</t>
  </si>
  <si>
    <t>2 07 05030 05 0000 180</t>
  </si>
  <si>
    <t>Прочие безвозмездные поступления в бюджеты муниципальных районов</t>
  </si>
  <si>
    <t>2 08 05000 05 0000 180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</si>
  <si>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насичленных на излишне взысканные суммы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</si>
  <si>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</si>
  <si>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2 18 05010 05 0000 180</t>
  </si>
  <si>
    <t>2 18 05020 05 0000 180</t>
  </si>
  <si>
    <t>Доходы бюджетов муниципальных районов от возврата автономными учреждениями остатков субсидий прошлых лет</t>
  </si>
  <si>
    <t>2 18 05030 05 0000 180</t>
  </si>
  <si>
    <t>Доходы бюджетов муниципальных районов от возврата иными организациями остатков субсидий прошлых лет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</si>
  <si>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</si>
  <si>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</si>
  <si>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</si>
  <si>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</si>
  <si>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>Администрация  Усть-Таркского района</t>
  </si>
  <si>
    <t xml:space="preserve"> 01 02 00 00 05 0000 710</t>
  </si>
  <si>
    <t>Получение кредитов от кредитных организаций бюджетами муниципальных  районов  в валюте Российской Федерации</t>
  </si>
  <si>
    <t xml:space="preserve"> 01 02 00 00 05 0000 810</t>
  </si>
  <si>
    <t xml:space="preserve"> 01 03 01 00 05 0000 710</t>
  </si>
  <si>
    <t xml:space="preserve"> 01 03 01 00 05 0000 810</t>
  </si>
  <si>
    <t xml:space="preserve"> 01 05 02 01 05 0000 510</t>
  </si>
  <si>
    <t>Увеличение прочих остатков денежных средств бюджетов муниципальных районов</t>
  </si>
  <si>
    <t xml:space="preserve"> 01 05 02 01 05 0000 610</t>
  </si>
  <si>
    <t>Уменьшение прочих остатков денежных средств бюджетов  муниципальных районов</t>
  </si>
  <si>
    <t xml:space="preserve"> 01 06 05 01 05 0000 540</t>
  </si>
  <si>
    <t>Предоставление бюджетных кредитов юридическим лицам из бюджетов муниципальных районов в валюте Российской Федерации</t>
  </si>
  <si>
    <t xml:space="preserve">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</si>
  <si>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</si>
  <si>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</si>
  <si>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</si>
  <si>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 01 06 05 02 05 0000 640</t>
  </si>
  <si>
    <t>Возврат бюджетных кредитов, 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</si>
  <si>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 xml:space="preserve">Приложене № 3                                                                                                                                 </t>
  </si>
  <si>
    <t>Непрограммные направления  бюджета</t>
  </si>
  <si>
    <t>9900100000</t>
  </si>
  <si>
    <t>9900200000</t>
  </si>
  <si>
    <t>9900300000</t>
  </si>
  <si>
    <t>9900400000</t>
  </si>
  <si>
    <t>9990000000</t>
  </si>
  <si>
    <t xml:space="preserve">Приложене № 4   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</si>
  <si>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       </t>
  </si>
  <si>
    <t>Наименование</t>
  </si>
  <si>
    <t>Рк</t>
  </si>
  <si>
    <t>РП</t>
  </si>
  <si>
    <t>ЦCP</t>
  </si>
  <si>
    <t>1001</t>
  </si>
  <si>
    <t xml:space="preserve">Приложене № 6                                                                                                                                </t>
  </si>
  <si>
    <t xml:space="preserve">Приложене № 6                                                                                                                                 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</si>
  <si>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</si>
  <si>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</si>
  <si>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</si>
  <si>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</si>
  <si>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</si>
  <si>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</si>
  <si>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</si>
  <si>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</si>
  <si>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</si>
  <si>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</si>
  <si>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</si>
  <si>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</si>
  <si>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</si>
  <si>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</si>
  <si>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 xml:space="preserve">Приложене № 7                                                                                                                                 </t>
  </si>
  <si>
    <t>Наименование МО</t>
  </si>
  <si>
    <t>Яркуль-Матюшкинское</t>
  </si>
  <si>
    <t xml:space="preserve">Приложене № 8                                                                                                                                 </t>
  </si>
  <si>
    <t>Наименование программы</t>
  </si>
  <si>
    <t>КЦСР</t>
  </si>
  <si>
    <t>КВСР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</si>
  <si>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</si>
  <si>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</si>
  <si>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</si>
  <si>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Получение кредитов от других бюджетов бюджетной системы Российской Федерации федеральным бюджетом муниципального района в валюте Российской Федерации</t>
  </si>
  <si>
    <t>460 01 03 01 00 05 0000 710</t>
  </si>
  <si>
    <t>Получение кредитов от кредитных организаций бюджетом муниципального района в валюте Российской Федерации</t>
  </si>
  <si>
    <t>460 01 02 00 00 05 0000 710</t>
  </si>
  <si>
    <t>Погашение</t>
  </si>
  <si>
    <t>Погашение  бюджетом муниципального района кредитов от других бюджетов бюджетной системы Российской Федерации в валюте Российской Федерации</t>
  </si>
  <si>
    <t>460 01 03 01 00 05 0000 810</t>
  </si>
  <si>
    <t>Погашение  бюджетом муниципального района кредитов от кредитных организаций в валюте Российской Федерации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</si>
  <si>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</si>
  <si>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</si>
  <si>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</si>
  <si>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</si>
  <si>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</si>
  <si>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</si>
  <si>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Предоставление муниципальной гарантии</t>
  </si>
  <si>
    <t>Муниципальные внутренние заимствования</t>
  </si>
  <si>
    <t>Объем средств, направленных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</si>
  <si>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</si>
  <si>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</si>
  <si>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 xml:space="preserve">Сумма </t>
  </si>
  <si>
    <t>Объем привлечения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</si>
  <si>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</si>
  <si>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</si>
  <si>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Федеральное казначейство (Межрегиональное операционное управление Федерального казаначейства, Управление Федерального казначейства по Новосибирской области)</t>
  </si>
  <si>
    <r>
      <rPr>
        <sz val="8"/>
        <color indexed="8"/>
        <rFont val="Times New Roman"/>
        <family val="1"/>
        <charset val="204"/>
      </rPr>
      <t>руб</t>
    </r>
    <r>
      <rPr>
        <b/>
        <sz val="12"/>
        <color indexed="8"/>
        <rFont val="Times New Roman"/>
        <family val="1"/>
        <charset val="204"/>
      </rPr>
      <t>.</t>
    </r>
  </si>
  <si>
    <t>Ведомственная целевая программа "Социальная поддержка населения Усть-Таркского района на 2016-2018 годы"</t>
  </si>
  <si>
    <t>Перечень ведомственных целевых программ,предусмотренных к финансированию в 2018 году</t>
  </si>
  <si>
    <t xml:space="preserve">Таблица 1 
</t>
  </si>
  <si>
    <t xml:space="preserve">                                                                                                            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</si>
  <si>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</si>
  <si>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</si>
  <si>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</si>
  <si>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</si>
  <si>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</si>
  <si>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Поддержка жилищного хозяйства</t>
  </si>
  <si>
    <t>9900000410</t>
  </si>
  <si>
    <t>Уплата иных платежей</t>
  </si>
  <si>
    <t>853</t>
  </si>
  <si>
    <t>Расходы на социальную поддержку отдельных категорий детей, обучающихся в образовательных организациях</t>
  </si>
  <si>
    <t>99000R0970</t>
  </si>
  <si>
    <t>Расходы на обеспечение деятельности (оказание услуг) бюджетных учреждений культуры</t>
  </si>
  <si>
    <t>9900000610</t>
  </si>
  <si>
    <t>0200000000</t>
  </si>
  <si>
    <t>Расходы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 на 2012-2016 
 годы"</t>
  </si>
  <si>
    <t>на 2019 год</t>
  </si>
  <si>
    <t>Совет депутатов Усть-Таркского района Новосибирской области</t>
  </si>
  <si>
    <t xml:space="preserve"> 2019 год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</si>
  <si>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</si>
  <si>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</si>
  <si>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</si>
  <si>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</si>
  <si>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 xml:space="preserve">Денежные взыскания (штрафы) за  правонарушения в области дорожного движения </t>
  </si>
  <si>
    <t xml:space="preserve">Суммы по искам о возмещении вреда, причиненного окружающей среде, подлежащие зачислению в бюджеты муниципальных  районов </t>
  </si>
  <si>
    <t>Денежные взыскания (штрафы) за нарушение законодательства Российской Федерации о контрактной сиситеме в сфере закупок товаров, работ,  услуг для обеспечения государственных и муниципальных нужд для нужд муниципальных районов</t>
  </si>
  <si>
    <t>Государственная пошлина за государственную регистрацию транспортных средств 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</si>
  <si>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Денежные взыскания (штрафы) за нарушение законодательства Российской Федерации о  пожарной безопасности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</si>
  <si>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</si>
  <si>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</si>
  <si>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</si>
  <si>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</si>
  <si>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>Доходы бюджетов муниципальных районов от возврата бюджетными учреждениями остатков субсидий прошлых  лет</t>
  </si>
  <si>
    <t>Погашение бюджетами муниципальных районов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</si>
  <si>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</si>
  <si>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</si>
  <si>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01 06 04 01 05 0000 810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</si>
  <si>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</si>
  <si>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ОБЩЕГОСУДАРСТВЕННЫЕ ВОПРОСЫ</t>
  </si>
  <si>
    <t>9900070159</t>
  </si>
  <si>
    <t>9900070289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</si>
  <si>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</si>
  <si>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</si>
  <si>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</si>
  <si>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</si>
  <si>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</si>
  <si>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Расходы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</si>
  <si>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99000R5550</t>
  </si>
  <si>
    <t>Софинансирование рсходов на благоустройство населенных пунктов в рамках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 в 2015 - 2020 годах" на 2017 год</t>
  </si>
  <si>
    <t>99000R5555</t>
  </si>
  <si>
    <t>ОХРАНА ОКРУЖАЮЩЕЙ СРЕДЫ</t>
  </si>
  <si>
    <t>ОБРАЗОВАНИЕ</t>
  </si>
  <si>
    <t>9900070849</t>
  </si>
  <si>
    <t>Дополнительное образование детей</t>
  </si>
  <si>
    <t>Молодежная политика</t>
  </si>
  <si>
    <t>Муниципальная программа Усть-Таркского района Новосибирской области "Молодежь Усть-Таркского района Новосибирской области на 2017-2019 годы"</t>
  </si>
  <si>
    <t>0200200000</t>
  </si>
  <si>
    <t>9900070179</t>
  </si>
  <si>
    <t>9900070359</t>
  </si>
  <si>
    <t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</si>
  <si>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СОЦИАЛЬНАЯ ПОЛИТИКА</t>
  </si>
  <si>
    <t>Муниципальные целевые программы</t>
  </si>
  <si>
    <t>МЕЖБЮДЖЕТНЫЕ ТРАНСФЕРТЫ ОБЩЕГО ХАРАКТЕРА БЮДЖЕТАМ БЮДЖЕТНОЙ СИСТЕМЫ РОССИЙСКОЙ ФЕДЕРАЦИИ</t>
  </si>
  <si>
    <t>Расходы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</si>
  <si>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9900070550</t>
  </si>
  <si>
    <t>0200100000</t>
  </si>
  <si>
    <t xml:space="preserve">Приложене № 13                                                                                                                               </t>
  </si>
  <si>
    <t>2 02 15001 05 0000 151</t>
  </si>
  <si>
    <t>2 02 20051 05 0000 151</t>
  </si>
  <si>
    <t>2 02 20216 05 0000 151</t>
  </si>
  <si>
    <t>2 02 20298 05 0000 151</t>
  </si>
  <si>
    <t>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</si>
  <si>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2 02 25064 05 0000 151</t>
  </si>
  <si>
    <t>2 02 25097 05 0000 151</t>
  </si>
  <si>
    <t>2 02 25555 05 0000 151</t>
  </si>
  <si>
    <t>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</si>
  <si>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2 02 29999 05 0000 151</t>
  </si>
  <si>
    <t>2 02 30027 05 0000 151</t>
  </si>
  <si>
    <t>2 02 35082 05 0000 151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</si>
  <si>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</si>
  <si>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2 02 35118 05 0000 151</t>
  </si>
  <si>
    <t>2 02 35120 05 0000 151</t>
  </si>
  <si>
    <t>Субвенции бюджетам муниципальных районов на осуществление полномочий посоставлению (изменению) списков кандидатов в присяжные заседатели федеральных судов общей юрисдикции в Российской Федерации</t>
  </si>
  <si>
    <t>2 02 35134 05 0000 151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</si>
  <si>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</si>
  <si>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2 02 35135 05 0000 151</t>
  </si>
  <si>
    <t>2 02 39998 05 0000 151</t>
  </si>
  <si>
    <t>2 02 40014 05 0000 151</t>
  </si>
  <si>
    <t>2 02 45144 05 0000 151</t>
  </si>
  <si>
    <t>2 02 45148 05 0000 151</t>
  </si>
  <si>
    <t>2 02 45160 05 0000 151</t>
  </si>
  <si>
    <t>2 02 45457 05 0000 151</t>
  </si>
  <si>
    <t>Межбюджетные трансферты, передаваемые бюджетам муниципальных районов на финансовое обеспечение мероприятий, связанных с отдыхом и оздоровлением детей, находящихся в трудной жизненной ситуации</t>
  </si>
  <si>
    <t>Межбюджетные трансферты, передаваемые бюджетам муниципальных районов  на предоставление грантов по итогам проведения конкурса лучших проектов по благоустройству</t>
  </si>
  <si>
    <t>2 02 45559 05 0000 151</t>
  </si>
  <si>
    <t>2 02 49999 05 0000 151</t>
  </si>
  <si>
    <t>2 02 90024 05 0000 151</t>
  </si>
  <si>
    <t>2 02 90065 05 0000 151</t>
  </si>
  <si>
    <t>Прочие безвозмездные поступления в бюджеты муниципальных районов от бюджетов сельских поселений</t>
  </si>
  <si>
    <t>2 18 60010 05 0000 151</t>
  </si>
  <si>
    <t xml:space="preserve"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 </t>
  </si>
  <si>
    <t>2 18 60020 05 0000 151</t>
  </si>
  <si>
    <t>2 19 60010 05 0000 151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</si>
  <si>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</si>
  <si>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2 02 39999 05 0000 151</t>
  </si>
  <si>
    <t>2 02 20077 05 0000 151</t>
  </si>
  <si>
    <t>2 02 30024 05 0000 151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</si>
  <si>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 ветеранах" и от 24 ноября 1995 года № 181-ФЗ "О социальной защите инвалидов в Российской Федерации"</t>
  </si>
  <si>
    <t>2 02 25558 05 0000 151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</si>
  <si>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</si>
  <si>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</si>
  <si>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</si>
  <si>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</si>
  <si>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312</t>
  </si>
  <si>
    <t>Доплаты к пенсиям  муниципальных служащих</t>
  </si>
  <si>
    <t>Доплаты к пенсиям муниципальных служащих</t>
  </si>
  <si>
    <t xml:space="preserve">Перечень публичных нормативных обязательств, полежащих исполнению за счет средств районного бюджета, на 2018 год </t>
  </si>
  <si>
    <t>Перечень публичных нормативных обязательств, полежащих исполнению за счет средств районного бюджета, на  2019-2020 годы</t>
  </si>
  <si>
    <t xml:space="preserve">Распределение дотаций на выравнивание уровня бюджетной обеспеченности поселений Усть-Таркского района на  2018 год </t>
  </si>
  <si>
    <t>Распределение дотаций на выравнивание уровня бюджетной обеспеченности поселений Усть-Таркского района на   2019-2020 годы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</si>
  <si>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2018 год</t>
  </si>
  <si>
    <t>Распределение субвенций из районного бюджета бюджетам поселений   на осуществление полномочий по решению вопросов в сфере административных правонарушений на 2019-2020 годы</t>
  </si>
  <si>
    <t xml:space="preserve">Источники финансирования дефицита районного бюджета на 2018 год </t>
  </si>
  <si>
    <t>Источники финансирования дефицита районного бюджета на 2019-2020 годы</t>
  </si>
  <si>
    <t xml:space="preserve">Программа муниципальных внутренних заимствований Усть-Таркского района на 2018 год </t>
  </si>
  <si>
    <t>Программа муниципальных внутренних заимствований Усть-Таркского района на 2019-2020 годы</t>
  </si>
  <si>
    <t>Расходы на обеспечение деятельности иных учреждений  за счет средств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</t>
  </si>
  <si>
    <t>9900670510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</si>
  <si>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</si>
  <si>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</si>
  <si>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Иные межбюджетные трансферты</t>
  </si>
  <si>
    <t>540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</si>
  <si>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</si>
  <si>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</si>
  <si>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99000R0829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</si>
  <si>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</si>
  <si>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</si>
  <si>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</si>
  <si>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9900070810</t>
  </si>
  <si>
    <t>Софинансирование расходов на реализацию мероприятий по подготовке объектов жилищно-коммунального хозяйства  к работе в осенне-зимний период подпрограммы  "Безопасность жилищно-коммунального хозяйства" государственной программы Новосибирской области "Жилищно-коммуенальное хозяйство Новосибирской области в 2015-2020 годах"</t>
  </si>
  <si>
    <t>9900070815</t>
  </si>
  <si>
    <t xml:space="preserve">Расхода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 </t>
  </si>
  <si>
    <t>9900070480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</si>
  <si>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</si>
  <si>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</si>
  <si>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расходов на реализация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в 2015-2020 годах"</t>
  </si>
  <si>
    <t>9900070485</t>
  </si>
  <si>
    <t>Софинансирование расходов на реализацию подпрограммы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</si>
  <si>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9900070555</t>
  </si>
  <si>
    <t>Расходы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</si>
  <si>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9900070910</t>
  </si>
  <si>
    <t>Софинансирование расходов на реализацию мероприятий государственной программы  Новосибирской области "Построение и развитие аппаратно-программного комплекса "Безопасный город" в Новосибирской области на 2016-2021 годы"</t>
  </si>
  <si>
    <t>9900070915</t>
  </si>
  <si>
    <t>Муниципальная программа Усть-Таркского района Новосибирской области "Развитие и сохранение культуры Усть-Таркского района на 2017-2019 годы"</t>
  </si>
  <si>
    <t>0200300000</t>
  </si>
  <si>
    <t>99000R5582</t>
  </si>
  <si>
    <t>Софинансирование расходов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на 2015-2020 годы"</t>
  </si>
  <si>
    <t>99000R5585</t>
  </si>
  <si>
    <t>Иные пенсии, социальные доплаты к пенсиям</t>
  </si>
  <si>
    <t>Расходы на реализацию мероприятий в рамках государственной программы Новосибирской области "Устойчивое развитие сельских территорий в Новосибирской области на 2015 - 2017 годы и на период до 2020 года"</t>
  </si>
  <si>
    <t>99000R0186</t>
  </si>
  <si>
    <t>Субсидии гражданам на приобретение жилья</t>
  </si>
  <si>
    <t>Обеспечение жильем молодых семей в рамках государственной программы Новосибирской области "Обеспечение жильем молодых семей в Новосибирской области на 2015 - 2020 годы"</t>
  </si>
  <si>
    <t>99000R0200</t>
  </si>
  <si>
    <t>Приобретение товаров, работ, услуг в пользу граждан в целях их социального обеспечения</t>
  </si>
  <si>
    <t>323</t>
  </si>
  <si>
    <t>на 2020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</si>
  <si>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2019-2020 годы</t>
  </si>
  <si>
    <t>9900600000</t>
  </si>
  <si>
    <t>ПЕРЕЧЕНЬ ГЛАВНЫХ АДМИНИСТРАТОРОВ ДОХОДОВ РАЙОННОГО БЮДЖЕТА НА 2018 ГОД И ПЛАНОВЫЙ ПЕРИОД 2019-2020 ГОДОВ</t>
  </si>
  <si>
    <t>Главные администраторы безвозмездных поступлений на 2018 год и плановый период 2019-2020 годов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</si>
  <si>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</si>
  <si>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Главные администраторы  источников финансирования дефицита районного бюджета на 2018 год и плановый период 2019-2020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</si>
  <si>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подруппам видов расходов классификации расходов бюджета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</si>
  <si>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2018 год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</si>
  <si>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2019-2020 годы</t>
  </si>
  <si>
    <t>Ведомственная структура расходов на 2018 год</t>
  </si>
  <si>
    <t>Ведомственная структура расходов на 2019-2020 годы</t>
  </si>
  <si>
    <t xml:space="preserve"> 2020 год</t>
  </si>
  <si>
    <t xml:space="preserve">Распределение иных межбюджетных трансфертов на выполнение полномочий, переданных из районного бюджета в бюджеты поселений на 2018 год </t>
  </si>
  <si>
    <t>2 400 000,0</t>
  </si>
  <si>
    <t>Распределение субсидий  местным бюджетам на реализацию мероприятий государственной программы  Новосибирской области" Развитие автомобильных дорог регионального, межмуниципального  и местного значения в Новосибирской области" в 2015-2022 годах на  2018 год</t>
  </si>
  <si>
    <t>Распределение субсидий на поддержку муниципальных программ формирования современной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– 2022 годах» на 2018 год</t>
  </si>
  <si>
    <t>7772400</t>
  </si>
  <si>
    <t>1909300</t>
  </si>
  <si>
    <t>1467700</t>
  </si>
  <si>
    <t>1516500</t>
  </si>
  <si>
    <t>1244000</t>
  </si>
  <si>
    <t>657700</t>
  </si>
  <si>
    <t>552500</t>
  </si>
  <si>
    <t>821200</t>
  </si>
  <si>
    <t>1009100</t>
  </si>
  <si>
    <t>1330500</t>
  </si>
  <si>
    <t>1394400</t>
  </si>
  <si>
    <t>1037300</t>
  </si>
  <si>
    <t>935900</t>
  </si>
  <si>
    <t xml:space="preserve">Приложене № 9                                                                                                                                 </t>
  </si>
  <si>
    <t>Судебная система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</si>
  <si>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</si>
  <si>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</si>
  <si>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</si>
  <si>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9900070610</t>
  </si>
  <si>
    <t>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</si>
  <si>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9900070615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</si>
  <si>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</si>
  <si>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</si>
  <si>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</si>
  <si>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</si>
  <si>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Расходы на реализацию мероприятий  по обеспечению безопасного отдыха людей на водных объектах 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</si>
  <si>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9900070940</t>
  </si>
  <si>
    <t>Софинансирование расходов на реализацию мероприятий  по обеспечению безопасного отдыха людей на водных объектах 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</si>
  <si>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9900070945</t>
  </si>
  <si>
    <t>Сельское хозяйство и рыболовство</t>
  </si>
  <si>
    <t>Расходы на организацию проведения мероприятий по отлову и содержанию безнадзорных животных</t>
  </si>
  <si>
    <t>9900070160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</si>
  <si>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</si>
  <si>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Расходы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</si>
  <si>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9900070960</t>
  </si>
  <si>
    <t>Софинансироание расходов 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 в 2015 – 2020 годах"</t>
  </si>
  <si>
    <t>9900070965</t>
  </si>
  <si>
    <t>9900300590</t>
  </si>
  <si>
    <t>Комплектование книжных фондов муниципальных общедоступных библиотек</t>
  </si>
  <si>
    <t>99000R5192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</si>
  <si>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2018 год </t>
  </si>
  <si>
    <t xml:space="preserve">Распределение субвенций из районного бюджета бюджетам поселений  на осуществление первичного воинского учета на территориях, где отсутствуют военные комиссариаты на  2019-2020 годы </t>
  </si>
  <si>
    <t>87100</t>
  </si>
  <si>
    <t>87000</t>
  </si>
  <si>
    <t>86900</t>
  </si>
  <si>
    <t>208700</t>
  </si>
  <si>
    <t xml:space="preserve">Приложене №10                                                                                                                                 </t>
  </si>
  <si>
    <t xml:space="preserve">Приложене № 11                                                                                                                           </t>
  </si>
  <si>
    <t xml:space="preserve">Приложене № 12   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</si>
  <si>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</t>
  </si>
  <si>
    <t xml:space="preserve">Приложене № 14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</si>
  <si>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 </t>
  </si>
  <si>
    <t xml:space="preserve">Приложене № 15                                                                                                                                </t>
  </si>
  <si>
    <t>2 02 25519 05 0000 151</t>
  </si>
  <si>
    <t>Субсидии бюджетам муниципальных районов на поддержку отрасли культуры</t>
  </si>
  <si>
    <t xml:space="preserve">к решению сессии Совета депутатов Усть-Таркского района  от 26.12.2017 №  
</t>
  </si>
  <si>
    <t xml:space="preserve">к решению сессии Совета депутатов Усть-Таркского района от 26.12.2017 №
</t>
  </si>
  <si>
    <t xml:space="preserve">к решению сессии Совета депутатов Усть-Таркского района  от 26.12.2017 №    
</t>
  </si>
  <si>
    <t xml:space="preserve">к решению сессии Совета депутатов Усть-Таркского района от 26.12.2017  №     
</t>
  </si>
  <si>
    <t xml:space="preserve">к решению сессии Совета депутатов Усть-Таркского района от 26.12.2017  №    
</t>
  </si>
  <si>
    <t xml:space="preserve">к решению сессии Совета депутатов Усть-Таркского района  от 26.12.2017  №     
</t>
  </si>
  <si>
    <t xml:space="preserve">к решению сессии Совета депутатов Усть-Таркского района  от 26.12.2017  №   
</t>
  </si>
  <si>
    <t xml:space="preserve">к решению сессии Совета депутатов Усть-Таркского района  от 26.12.2017 №
</t>
  </si>
  <si>
    <t xml:space="preserve">к решению сессии Совета депутатов Усть-Таркского района от 26.12.2017  №
</t>
  </si>
  <si>
    <t xml:space="preserve">к решению сессии Совета депутатов Усть-Таркского района  от 26.12.2017 №  </t>
  </si>
  <si>
    <t xml:space="preserve">к решению сессии Совета депутатов Усть-Таркского района  от 26.12.2017 № 
</t>
  </si>
  <si>
    <t xml:space="preserve">к решению сессии Совета депутатов Усть-Таркского района  от 26.12.2017 №
</t>
  </si>
  <si>
    <t xml:space="preserve">к решению сессии Совета депутатов Усть-Таркского района   от 26.12.2017 №       
</t>
  </si>
  <si>
    <t xml:space="preserve">к решению сессии Совета депутатов Усть-Таркского района  от 26.12.2017       
</t>
  </si>
  <si>
    <t xml:space="preserve">к решению сессии Совета депутатов Усть-Таркского района   от 26.12.2017 № 
</t>
  </si>
  <si>
    <t xml:space="preserve">к решению сессии Совета депутатов Усть-Таркского района  от 26.12.2017 №       
</t>
  </si>
  <si>
    <t xml:space="preserve">к решению сессии Совета депутатов Усть-Таркского района   от 26.12.2017  №        
</t>
  </si>
  <si>
    <t xml:space="preserve">к решению сессии Совета депутатов Усть-Таркского района  от 26.12.2017 №      
</t>
  </si>
  <si>
    <t xml:space="preserve">к решению сессии Совета депутатов Усть-Таркского района  от 26.12.2017 №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</si>
</sst>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"/>
    <numFmt numFmtId="166" formatCode="0000000000"/>
    <numFmt numFmtId="167" formatCode="00"/>
    <numFmt numFmtId="168" formatCode="0000"/>
    <numFmt numFmtId="169" formatCode="0.0"/>
  </numFmts>
  <fonts count="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sz val="8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9" fillId="0" borderId="0"/>
    <xf numFmtId="0" fontId="12" fillId="0" borderId="0"/>
    <xf numFmtId="0" fontId="12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4" fillId="0" borderId="0"/>
  </cellStyleXfs>
  <cellXfs count="475">
    <xf numFmtId="0" fontId="0" fillId="0" borderId="0" xfId="0"/>
    <xf numFmtId="0" fontId="2" fillId="0" borderId="0" xfId="1"/>
    <xf numFmtId="0" fontId="2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9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protection hidden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/>
    <xf numFmtId="0" fontId="9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centerContinuous"/>
      <protection hidden="1"/>
    </xf>
    <xf numFmtId="0" fontId="9" fillId="0" borderId="0" xfId="2" applyNumberFormat="1" applyFont="1" applyFill="1" applyBorder="1" applyAlignment="1" applyProtection="1">
      <protection hidden="1"/>
    </xf>
    <xf numFmtId="0" fontId="10" fillId="0" borderId="0" xfId="2" applyNumberFormat="1" applyFont="1" applyFill="1" applyBorder="1" applyAlignment="1" applyProtection="1">
      <alignment horizontal="center"/>
      <protection hidden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0" fillId="0" borderId="0" xfId="0"/>
    <xf numFmtId="0" fontId="10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0" fontId="0" fillId="0" borderId="0" xfId="0"/>
    <xf numFmtId="0" fontId="6" fillId="0" borderId="0" xfId="0" applyFont="1"/>
    <xf numFmtId="0" fontId="8" fillId="0" borderId="0" xfId="0" applyFont="1" applyAlignment="1">
      <alignment horizontal="right"/>
    </xf>
    <xf numFmtId="0" fontId="16" fillId="0" borderId="29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6" fillId="0" borderId="35" xfId="0" applyFont="1" applyBorder="1" applyAlignment="1">
      <alignment vertical="center" wrapText="1"/>
    </xf>
    <xf numFmtId="49" fontId="17" fillId="0" borderId="16" xfId="0" applyNumberFormat="1" applyFont="1" applyBorder="1" applyAlignment="1">
      <alignment horizontal="center" vertical="top" wrapText="1"/>
    </xf>
    <xf numFmtId="49" fontId="16" fillId="0" borderId="13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top" wrapText="1"/>
    </xf>
    <xf numFmtId="0" fontId="16" fillId="2" borderId="11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left" vertical="top" wrapText="1"/>
    </xf>
    <xf numFmtId="49" fontId="16" fillId="0" borderId="7" xfId="0" applyNumberFormat="1" applyFont="1" applyBorder="1" applyAlignment="1">
      <alignment horizontal="center" vertical="top" wrapText="1"/>
    </xf>
    <xf numFmtId="0" fontId="16" fillId="2" borderId="37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49" fontId="17" fillId="0" borderId="38" xfId="0" applyNumberFormat="1" applyFont="1" applyBorder="1" applyAlignment="1">
      <alignment horizontal="center" vertical="top" wrapText="1"/>
    </xf>
    <xf numFmtId="49" fontId="16" fillId="0" borderId="40" xfId="0" applyNumberFormat="1" applyFont="1" applyBorder="1" applyAlignment="1">
      <alignment horizontal="center" vertical="top" wrapText="1"/>
    </xf>
    <xf numFmtId="0" fontId="16" fillId="2" borderId="41" xfId="0" applyFont="1" applyFill="1" applyBorder="1" applyAlignment="1">
      <alignment horizontal="center" vertical="top" wrapText="1"/>
    </xf>
    <xf numFmtId="0" fontId="16" fillId="2" borderId="42" xfId="0" applyFont="1" applyFill="1" applyBorder="1" applyAlignment="1">
      <alignment vertical="top" wrapText="1"/>
    </xf>
    <xf numFmtId="49" fontId="17" fillId="0" borderId="40" xfId="0" applyNumberFormat="1" applyFont="1" applyBorder="1" applyAlignment="1">
      <alignment horizontal="center" vertical="top" wrapText="1"/>
    </xf>
    <xf numFmtId="0" fontId="18" fillId="2" borderId="44" xfId="0" applyFont="1" applyFill="1" applyBorder="1" applyAlignment="1">
      <alignment horizontal="center" vertical="top" wrapText="1"/>
    </xf>
    <xf numFmtId="0" fontId="18" fillId="2" borderId="45" xfId="0" applyFont="1" applyFill="1" applyBorder="1" applyAlignment="1">
      <alignment vertical="top" wrapText="1"/>
    </xf>
    <xf numFmtId="49" fontId="16" fillId="2" borderId="40" xfId="0" applyNumberFormat="1" applyFont="1" applyFill="1" applyBorder="1" applyAlignment="1">
      <alignment horizontal="center" vertical="top" wrapText="1"/>
    </xf>
    <xf numFmtId="0" fontId="16" fillId="2" borderId="19" xfId="0" applyFont="1" applyFill="1" applyBorder="1" applyAlignment="1">
      <alignment horizontal="center" vertical="top" wrapText="1"/>
    </xf>
    <xf numFmtId="49" fontId="17" fillId="0" borderId="29" xfId="0" applyNumberFormat="1" applyFont="1" applyBorder="1" applyAlignment="1">
      <alignment horizontal="center" vertical="top" wrapText="1"/>
    </xf>
    <xf numFmtId="49" fontId="16" fillId="0" borderId="47" xfId="0" applyNumberFormat="1" applyFont="1" applyBorder="1" applyAlignment="1">
      <alignment horizontal="center" vertical="top" wrapText="1"/>
    </xf>
    <xf numFmtId="0" fontId="18" fillId="2" borderId="48" xfId="0" applyFont="1" applyFill="1" applyBorder="1" applyAlignment="1">
      <alignment horizontal="center" vertical="top" wrapText="1"/>
    </xf>
    <xf numFmtId="0" fontId="18" fillId="2" borderId="31" xfId="0" applyFont="1" applyFill="1" applyBorder="1" applyAlignment="1">
      <alignment vertical="top" wrapText="1"/>
    </xf>
    <xf numFmtId="49" fontId="16" fillId="0" borderId="32" xfId="0" applyNumberFormat="1" applyFont="1" applyBorder="1" applyAlignment="1">
      <alignment horizontal="center" vertical="top" wrapText="1"/>
    </xf>
    <xf numFmtId="49" fontId="16" fillId="0" borderId="38" xfId="0" applyNumberFormat="1" applyFont="1" applyBorder="1" applyAlignment="1">
      <alignment horizontal="center" vertical="top" wrapText="1"/>
    </xf>
    <xf numFmtId="0" fontId="16" fillId="2" borderId="49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vertical="top" wrapText="1"/>
    </xf>
    <xf numFmtId="0" fontId="16" fillId="2" borderId="48" xfId="0" applyFont="1" applyFill="1" applyBorder="1" applyAlignment="1">
      <alignment horizontal="center" vertical="top" wrapText="1"/>
    </xf>
    <xf numFmtId="0" fontId="16" fillId="2" borderId="31" xfId="0" applyFont="1" applyFill="1" applyBorder="1" applyAlignment="1">
      <alignment vertical="top" wrapText="1"/>
    </xf>
    <xf numFmtId="0" fontId="16" fillId="2" borderId="8" xfId="0" applyFont="1" applyFill="1" applyBorder="1" applyAlignment="1">
      <alignment vertical="top" wrapText="1"/>
    </xf>
    <xf numFmtId="49" fontId="17" fillId="0" borderId="50" xfId="0" applyNumberFormat="1" applyFont="1" applyBorder="1" applyAlignment="1">
      <alignment horizontal="center" vertical="top" wrapText="1"/>
    </xf>
    <xf numFmtId="0" fontId="18" fillId="2" borderId="36" xfId="0" applyFont="1" applyFill="1" applyBorder="1" applyAlignment="1">
      <alignment horizontal="center" vertical="top" wrapText="1"/>
    </xf>
    <xf numFmtId="0" fontId="18" fillId="2" borderId="11" xfId="0" applyFont="1" applyFill="1" applyBorder="1" applyAlignment="1">
      <alignment vertical="top" wrapText="1"/>
    </xf>
    <xf numFmtId="3" fontId="16" fillId="2" borderId="37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13" xfId="0" applyNumberFormat="1" applyFont="1" applyBorder="1" applyAlignment="1">
      <alignment horizontal="center" vertical="top" wrapText="1"/>
    </xf>
    <xf numFmtId="0" fontId="20" fillId="2" borderId="11" xfId="0" applyFont="1" applyFill="1" applyBorder="1" applyAlignment="1">
      <alignment horizontal="justify" vertical="center" wrapText="1"/>
    </xf>
    <xf numFmtId="0" fontId="16" fillId="2" borderId="5" xfId="0" applyFont="1" applyFill="1" applyBorder="1" applyAlignment="1">
      <alignment vertical="top" wrapText="1"/>
    </xf>
    <xf numFmtId="0" fontId="18" fillId="2" borderId="27" xfId="0" applyFont="1" applyFill="1" applyBorder="1" applyAlignment="1">
      <alignment horizontal="center" vertical="top" wrapText="1"/>
    </xf>
    <xf numFmtId="0" fontId="18" fillId="2" borderId="8" xfId="0" applyFont="1" applyFill="1" applyBorder="1" applyAlignment="1">
      <alignment vertical="top" wrapText="1"/>
    </xf>
    <xf numFmtId="49" fontId="17" fillId="0" borderId="30" xfId="0" applyNumberFormat="1" applyFont="1" applyBorder="1" applyAlignment="1">
      <alignment horizontal="center" wrapText="1"/>
    </xf>
    <xf numFmtId="0" fontId="16" fillId="2" borderId="49" xfId="0" applyFont="1" applyFill="1" applyBorder="1" applyAlignment="1">
      <alignment horizontal="center" vertical="top"/>
    </xf>
    <xf numFmtId="0" fontId="18" fillId="2" borderId="3" xfId="0" applyFont="1" applyFill="1" applyBorder="1" applyAlignment="1">
      <alignment vertical="top" wrapText="1"/>
    </xf>
    <xf numFmtId="0" fontId="18" fillId="2" borderId="49" xfId="0" applyFont="1" applyFill="1" applyBorder="1" applyAlignment="1">
      <alignment horizontal="center" vertical="top"/>
    </xf>
    <xf numFmtId="49" fontId="16" fillId="0" borderId="29" xfId="0" applyNumberFormat="1" applyFont="1" applyBorder="1" applyAlignment="1">
      <alignment horizontal="center" vertical="top" wrapText="1"/>
    </xf>
    <xf numFmtId="49" fontId="16" fillId="0" borderId="30" xfId="0" applyNumberFormat="1" applyFont="1" applyBorder="1" applyAlignment="1">
      <alignment horizontal="center" vertical="top" wrapText="1"/>
    </xf>
    <xf numFmtId="0" fontId="16" fillId="2" borderId="11" xfId="0" applyFont="1" applyFill="1" applyBorder="1" applyAlignment="1">
      <alignment vertical="top" wrapText="1"/>
    </xf>
    <xf numFmtId="0" fontId="16" fillId="2" borderId="52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wrapText="1"/>
    </xf>
    <xf numFmtId="0" fontId="16" fillId="2" borderId="27" xfId="0" applyFont="1" applyFill="1" applyBorder="1" applyAlignment="1">
      <alignment horizontal="center" vertical="top"/>
    </xf>
    <xf numFmtId="0" fontId="18" fillId="2" borderId="9" xfId="0" applyFont="1" applyFill="1" applyBorder="1" applyAlignment="1">
      <alignment horizontal="center" vertical="top" wrapText="1"/>
    </xf>
    <xf numFmtId="0" fontId="18" fillId="2" borderId="18" xfId="0" applyFont="1" applyFill="1" applyBorder="1" applyAlignment="1">
      <alignment vertical="top" wrapText="1"/>
    </xf>
    <xf numFmtId="0" fontId="16" fillId="2" borderId="9" xfId="0" applyFont="1" applyFill="1" applyBorder="1" applyAlignment="1">
      <alignment horizontal="center" vertical="top"/>
    </xf>
    <xf numFmtId="0" fontId="16" fillId="2" borderId="18" xfId="0" applyFont="1" applyFill="1" applyBorder="1" applyAlignment="1">
      <alignment wrapText="1"/>
    </xf>
    <xf numFmtId="0" fontId="16" fillId="2" borderId="18" xfId="0" applyFont="1" applyFill="1" applyBorder="1" applyAlignment="1">
      <alignment horizontal="justify" vertical="top" wrapText="1"/>
    </xf>
    <xf numFmtId="0" fontId="18" fillId="2" borderId="9" xfId="0" applyFont="1" applyFill="1" applyBorder="1" applyAlignment="1">
      <alignment horizontal="center" vertical="top"/>
    </xf>
    <xf numFmtId="0" fontId="16" fillId="2" borderId="33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left" vertical="top" wrapText="1"/>
    </xf>
    <xf numFmtId="0" fontId="18" fillId="2" borderId="11" xfId="0" applyFont="1" applyFill="1" applyBorder="1" applyAlignment="1">
      <alignment horizontal="left" vertical="top" wrapText="1"/>
    </xf>
    <xf numFmtId="0" fontId="18" fillId="2" borderId="8" xfId="0" applyFont="1" applyFill="1" applyBorder="1" applyAlignment="1">
      <alignment horizontal="left" vertical="top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2" borderId="2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vertical="center" wrapText="1"/>
    </xf>
    <xf numFmtId="49" fontId="17" fillId="0" borderId="30" xfId="0" applyNumberFormat="1" applyFont="1" applyBorder="1" applyAlignment="1">
      <alignment horizontal="center" vertical="top" wrapText="1"/>
    </xf>
    <xf numFmtId="0" fontId="16" fillId="2" borderId="3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justify" vertical="center" wrapText="1"/>
    </xf>
    <xf numFmtId="49" fontId="17" fillId="0" borderId="10" xfId="0" applyNumberFormat="1" applyFont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wrapText="1"/>
    </xf>
    <xf numFmtId="0" fontId="16" fillId="2" borderId="27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justify" vertical="center" wrapText="1"/>
    </xf>
    <xf numFmtId="49" fontId="17" fillId="0" borderId="30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indent="2"/>
    </xf>
    <xf numFmtId="0" fontId="16" fillId="0" borderId="40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45" xfId="0" applyFont="1" applyBorder="1" applyAlignment="1">
      <alignment horizontal="center" vertical="center" wrapText="1"/>
    </xf>
    <xf numFmtId="0" fontId="18" fillId="0" borderId="27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27" xfId="0" applyFont="1" applyBorder="1" applyAlignment="1">
      <alignment vertical="top" wrapText="1"/>
    </xf>
    <xf numFmtId="0" fontId="16" fillId="0" borderId="27" xfId="0" applyFont="1" applyBorder="1" applyAlignment="1">
      <alignment vertical="top"/>
    </xf>
    <xf numFmtId="0" fontId="16" fillId="0" borderId="10" xfId="0" applyFont="1" applyBorder="1" applyAlignment="1">
      <alignment horizontal="center" vertical="top"/>
    </xf>
    <xf numFmtId="0" fontId="18" fillId="0" borderId="27" xfId="0" applyFont="1" applyFill="1" applyBorder="1" applyAlignment="1">
      <alignment vertical="top" wrapText="1"/>
    </xf>
    <xf numFmtId="0" fontId="16" fillId="0" borderId="7" xfId="0" applyFont="1" applyBorder="1" applyAlignment="1">
      <alignment horizontal="center" vertical="top"/>
    </xf>
    <xf numFmtId="0" fontId="16" fillId="0" borderId="15" xfId="0" applyFont="1" applyBorder="1" applyAlignment="1">
      <alignment horizontal="center" vertical="top" wrapText="1"/>
    </xf>
    <xf numFmtId="0" fontId="17" fillId="0" borderId="55" xfId="0" applyFont="1" applyBorder="1" applyAlignment="1">
      <alignment horizontal="center" vertical="top" wrapText="1"/>
    </xf>
    <xf numFmtId="0" fontId="16" fillId="0" borderId="13" xfId="0" applyFont="1" applyBorder="1" applyAlignment="1">
      <alignment horizontal="center" vertical="top" wrapText="1"/>
    </xf>
    <xf numFmtId="0" fontId="16" fillId="0" borderId="36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27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37" xfId="0" applyFont="1" applyBorder="1" applyAlignment="1">
      <alignment horizontal="center" vertical="top" wrapText="1"/>
    </xf>
    <xf numFmtId="0" fontId="16" fillId="0" borderId="5" xfId="0" applyFont="1" applyBorder="1" applyAlignment="1">
      <alignment vertical="top" wrapText="1"/>
    </xf>
    <xf numFmtId="0" fontId="0" fillId="0" borderId="0" xfId="0"/>
    <xf numFmtId="0" fontId="9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7" fillId="0" borderId="14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2" applyNumberFormat="1" applyFont="1" applyFill="1" applyBorder="1" applyAlignment="1" applyProtection="1">
      <alignment horizontal="center" vertical="center"/>
      <protection hidden="1"/>
    </xf>
    <xf numFmtId="0" fontId="11" fillId="0" borderId="0" xfId="2" applyNumberFormat="1" applyFont="1" applyFill="1" applyAlignment="1" applyProtection="1">
      <alignment horizontal="right"/>
      <protection hidden="1"/>
    </xf>
    <xf numFmtId="0" fontId="22" fillId="0" borderId="0" xfId="0" applyFont="1" applyAlignment="1">
      <alignment horizontal="right"/>
    </xf>
    <xf numFmtId="0" fontId="1" fillId="0" borderId="0" xfId="9"/>
    <xf numFmtId="0" fontId="25" fillId="0" borderId="0" xfId="9" applyFont="1" applyBorder="1" applyAlignment="1">
      <alignment horizontal="center" vertical="center" wrapText="1"/>
    </xf>
    <xf numFmtId="0" fontId="24" fillId="0" borderId="0" xfId="9" applyFont="1"/>
    <xf numFmtId="0" fontId="18" fillId="0" borderId="0" xfId="5" applyFont="1" applyAlignment="1">
      <alignment vertical="top"/>
    </xf>
    <xf numFmtId="0" fontId="26" fillId="0" borderId="0" xfId="5" applyFont="1" applyAlignment="1">
      <alignment horizontal="right" vertical="top"/>
    </xf>
    <xf numFmtId="0" fontId="27" fillId="0" borderId="26" xfId="5" applyFont="1" applyBorder="1" applyAlignment="1">
      <alignment horizontal="right" vertical="top"/>
    </xf>
    <xf numFmtId="0" fontId="18" fillId="0" borderId="28" xfId="5" applyFont="1" applyBorder="1" applyAlignment="1">
      <alignment horizontal="center" vertical="top" wrapText="1"/>
    </xf>
    <xf numFmtId="0" fontId="18" fillId="0" borderId="50" xfId="5" applyFont="1" applyBorder="1" applyAlignment="1">
      <alignment horizontal="center" vertical="top" wrapText="1"/>
    </xf>
    <xf numFmtId="0" fontId="16" fillId="0" borderId="28" xfId="0" applyFont="1" applyBorder="1" applyAlignment="1">
      <alignment horizontal="center" vertical="center"/>
    </xf>
    <xf numFmtId="0" fontId="15" fillId="0" borderId="13" xfId="5" applyFont="1" applyBorder="1" applyAlignment="1">
      <alignment horizontal="left" vertical="top" wrapText="1"/>
    </xf>
    <xf numFmtId="0" fontId="18" fillId="0" borderId="36" xfId="5" applyFont="1" applyBorder="1" applyAlignment="1">
      <alignment horizontal="center" vertical="top" wrapText="1"/>
    </xf>
    <xf numFmtId="0" fontId="16" fillId="0" borderId="36" xfId="0" applyFont="1" applyBorder="1" applyAlignment="1">
      <alignment vertical="top"/>
    </xf>
    <xf numFmtId="0" fontId="16" fillId="0" borderId="11" xfId="0" applyFont="1" applyBorder="1" applyAlignment="1">
      <alignment vertical="top"/>
    </xf>
    <xf numFmtId="0" fontId="15" fillId="0" borderId="10" xfId="5" applyFont="1" applyBorder="1" applyAlignment="1">
      <alignment horizontal="left" vertical="top" wrapText="1"/>
    </xf>
    <xf numFmtId="0" fontId="18" fillId="0" borderId="27" xfId="5" applyFont="1" applyBorder="1" applyAlignment="1">
      <alignment horizontal="center" vertical="top" wrapText="1"/>
    </xf>
    <xf numFmtId="0" fontId="16" fillId="0" borderId="8" xfId="0" applyFont="1" applyBorder="1" applyAlignment="1">
      <alignment vertical="top"/>
    </xf>
    <xf numFmtId="0" fontId="16" fillId="0" borderId="10" xfId="0" applyFont="1" applyBorder="1" applyAlignment="1">
      <alignment wrapText="1"/>
    </xf>
    <xf numFmtId="1" fontId="16" fillId="0" borderId="8" xfId="0" applyNumberFormat="1" applyFont="1" applyBorder="1" applyAlignment="1">
      <alignment vertical="top"/>
    </xf>
    <xf numFmtId="0" fontId="23" fillId="0" borderId="0" xfId="0" applyFont="1" applyAlignment="1">
      <alignment vertical="top"/>
    </xf>
    <xf numFmtId="0" fontId="8" fillId="0" borderId="0" xfId="0" applyFont="1" applyAlignment="1"/>
    <xf numFmtId="0" fontId="18" fillId="0" borderId="15" xfId="5" applyFont="1" applyBorder="1" applyAlignment="1">
      <alignment horizontal="center" vertical="center"/>
    </xf>
    <xf numFmtId="0" fontId="16" fillId="0" borderId="10" xfId="0" applyFont="1" applyBorder="1" applyAlignment="1">
      <alignment vertical="center" wrapText="1"/>
    </xf>
    <xf numFmtId="0" fontId="15" fillId="0" borderId="10" xfId="5" applyFont="1" applyBorder="1" applyAlignment="1">
      <alignment horizontal="left" vertical="center" wrapText="1"/>
    </xf>
    <xf numFmtId="0" fontId="28" fillId="0" borderId="0" xfId="0" applyFont="1"/>
    <xf numFmtId="0" fontId="28" fillId="0" borderId="0" xfId="0" applyFont="1" applyAlignment="1">
      <alignment horizontal="right"/>
    </xf>
    <xf numFmtId="0" fontId="18" fillId="0" borderId="0" xfId="0" applyFont="1"/>
    <xf numFmtId="0" fontId="15" fillId="0" borderId="1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7" xfId="0" applyFont="1" applyBorder="1" applyAlignment="1">
      <alignment horizontal="left" wrapText="1"/>
    </xf>
    <xf numFmtId="0" fontId="18" fillId="0" borderId="37" xfId="0" applyFont="1" applyBorder="1" applyAlignment="1">
      <alignment wrapText="1"/>
    </xf>
    <xf numFmtId="0" fontId="15" fillId="0" borderId="21" xfId="0" applyFont="1" applyBorder="1" applyAlignment="1">
      <alignment horizontal="center" vertical="center" wrapText="1"/>
    </xf>
    <xf numFmtId="0" fontId="18" fillId="0" borderId="20" xfId="0" applyFont="1" applyBorder="1" applyAlignment="1">
      <alignment wrapText="1"/>
    </xf>
    <xf numFmtId="0" fontId="18" fillId="0" borderId="2" xfId="0" applyFont="1" applyBorder="1" applyAlignment="1">
      <alignment horizontal="left" wrapText="1"/>
    </xf>
    <xf numFmtId="4" fontId="18" fillId="0" borderId="20" xfId="0" applyNumberFormat="1" applyFont="1" applyBorder="1" applyAlignment="1">
      <alignment wrapText="1"/>
    </xf>
    <xf numFmtId="4" fontId="18" fillId="0" borderId="27" xfId="0" applyNumberFormat="1" applyFont="1" applyBorder="1" applyAlignment="1">
      <alignment wrapText="1"/>
    </xf>
    <xf numFmtId="0" fontId="18" fillId="0" borderId="47" xfId="0" applyFont="1" applyBorder="1" applyAlignment="1">
      <alignment wrapText="1"/>
    </xf>
    <xf numFmtId="4" fontId="18" fillId="0" borderId="56" xfId="0" applyNumberFormat="1" applyFont="1" applyBorder="1" applyAlignment="1">
      <alignment wrapText="1"/>
    </xf>
    <xf numFmtId="4" fontId="18" fillId="0" borderId="48" xfId="0" applyNumberFormat="1" applyFont="1" applyBorder="1" applyAlignment="1">
      <alignment wrapText="1"/>
    </xf>
    <xf numFmtId="0" fontId="15" fillId="0" borderId="57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8" fillId="0" borderId="0" xfId="0" applyFont="1" applyAlignment="1">
      <alignment horizontal="right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15" xfId="7" applyFont="1" applyBorder="1" applyAlignment="1">
      <alignment horizontal="center" vertical="center" wrapText="1"/>
    </xf>
    <xf numFmtId="49" fontId="18" fillId="0" borderId="10" xfId="8" applyNumberFormat="1" applyFont="1" applyBorder="1" applyAlignment="1">
      <alignment wrapText="1" shrinkToFit="1"/>
    </xf>
    <xf numFmtId="49" fontId="18" fillId="0" borderId="27" xfId="8" applyNumberFormat="1" applyFont="1" applyBorder="1" applyAlignment="1">
      <alignment shrinkToFit="1"/>
    </xf>
    <xf numFmtId="166" fontId="18" fillId="2" borderId="9" xfId="2" applyNumberFormat="1" applyFont="1" applyFill="1" applyBorder="1" applyAlignment="1" applyProtection="1">
      <protection hidden="1"/>
    </xf>
    <xf numFmtId="49" fontId="18" fillId="0" borderId="7" xfId="4" applyNumberFormat="1" applyFont="1" applyFill="1" applyBorder="1" applyAlignment="1">
      <alignment wrapText="1" shrinkToFit="1"/>
    </xf>
    <xf numFmtId="0" fontId="16" fillId="0" borderId="37" xfId="0" applyFont="1" applyBorder="1"/>
    <xf numFmtId="0" fontId="16" fillId="0" borderId="0" xfId="0" applyFont="1"/>
    <xf numFmtId="169" fontId="18" fillId="0" borderId="27" xfId="8" applyNumberFormat="1" applyFont="1" applyBorder="1" applyAlignment="1">
      <alignment shrinkToFit="1"/>
    </xf>
    <xf numFmtId="169" fontId="18" fillId="0" borderId="8" xfId="8" applyNumberFormat="1" applyFont="1" applyBorder="1" applyAlignment="1">
      <alignment shrinkToFit="1"/>
    </xf>
    <xf numFmtId="169" fontId="16" fillId="0" borderId="37" xfId="0" applyNumberFormat="1" applyFont="1" applyBorder="1"/>
    <xf numFmtId="169" fontId="16" fillId="0" borderId="5" xfId="0" applyNumberFormat="1" applyFont="1" applyBorder="1"/>
    <xf numFmtId="49" fontId="18" fillId="0" borderId="27" xfId="9" applyNumberFormat="1" applyFont="1" applyBorder="1" applyAlignment="1">
      <alignment horizontal="right"/>
    </xf>
    <xf numFmtId="0" fontId="29" fillId="0" borderId="0" xfId="9" applyFont="1" applyBorder="1" applyAlignment="1">
      <alignment horizontal="center" vertical="center" wrapText="1"/>
    </xf>
    <xf numFmtId="0" fontId="16" fillId="0" borderId="0" xfId="9" applyFont="1" applyBorder="1" applyAlignment="1">
      <alignment horizontal="right" vertical="center" wrapText="1"/>
    </xf>
    <xf numFmtId="0" fontId="16" fillId="0" borderId="0" xfId="9" applyFont="1"/>
    <xf numFmtId="0" fontId="8" fillId="0" borderId="0" xfId="9" applyFont="1" applyAlignment="1">
      <alignment horizontal="right"/>
    </xf>
    <xf numFmtId="0" fontId="6" fillId="0" borderId="48" xfId="9" applyFont="1" applyBorder="1"/>
    <xf numFmtId="0" fontId="6" fillId="0" borderId="27" xfId="9" applyFont="1" applyBorder="1"/>
    <xf numFmtId="0" fontId="6" fillId="0" borderId="0" xfId="9" applyFont="1"/>
    <xf numFmtId="0" fontId="31" fillId="0" borderId="0" xfId="9" applyFont="1" applyAlignment="1">
      <alignment horizontal="right"/>
    </xf>
    <xf numFmtId="1" fontId="16" fillId="0" borderId="27" xfId="9" applyNumberFormat="1" applyFont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33" fillId="0" borderId="0" xfId="0" applyFont="1" applyAlignment="1">
      <alignment horizontal="justify" vertical="center" wrapText="1"/>
    </xf>
    <xf numFmtId="0" fontId="0" fillId="0" borderId="0" xfId="0"/>
    <xf numFmtId="164" fontId="35" fillId="2" borderId="8" xfId="10" applyNumberFormat="1" applyFont="1" applyFill="1" applyBorder="1" applyAlignment="1" applyProtection="1">
      <protection hidden="1"/>
    </xf>
    <xf numFmtId="0" fontId="25" fillId="0" borderId="0" xfId="9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49" fontId="15" fillId="0" borderId="56" xfId="2" applyNumberFormat="1" applyFont="1" applyFill="1" applyBorder="1" applyAlignment="1" applyProtection="1">
      <alignment horizontal="center" vertical="center" wrapText="1"/>
      <protection hidden="1"/>
    </xf>
    <xf numFmtId="2" fontId="16" fillId="0" borderId="37" xfId="0" applyNumberFormat="1" applyFont="1" applyBorder="1"/>
    <xf numFmtId="0" fontId="8" fillId="0" borderId="0" xfId="9" applyFont="1" applyAlignment="1">
      <alignment wrapText="1"/>
    </xf>
    <xf numFmtId="0" fontId="8" fillId="0" borderId="0" xfId="0" applyFont="1" applyAlignment="1">
      <alignment horizontal="center" vertical="top" wrapText="1"/>
    </xf>
    <xf numFmtId="0" fontId="35" fillId="2" borderId="13" xfId="10" applyNumberFormat="1" applyFont="1" applyFill="1" applyBorder="1" applyAlignment="1" applyProtection="1">
      <alignment wrapText="1"/>
      <protection hidden="1"/>
    </xf>
    <xf numFmtId="167" fontId="35" fillId="2" borderId="12" xfId="10" applyNumberFormat="1" applyFont="1" applyFill="1" applyBorder="1" applyAlignment="1" applyProtection="1">
      <protection hidden="1"/>
    </xf>
    <xf numFmtId="166" fontId="35" fillId="2" borderId="12" xfId="10" applyNumberFormat="1" applyFont="1" applyFill="1" applyBorder="1" applyAlignment="1" applyProtection="1">
      <protection hidden="1"/>
    </xf>
    <xf numFmtId="164" fontId="35" fillId="2" borderId="11" xfId="10" applyNumberFormat="1" applyFont="1" applyFill="1" applyBorder="1" applyAlignment="1" applyProtection="1">
      <protection hidden="1"/>
    </xf>
    <xf numFmtId="0" fontId="35" fillId="2" borderId="10" xfId="10" applyNumberFormat="1" applyFont="1" applyFill="1" applyBorder="1" applyAlignment="1" applyProtection="1">
      <alignment wrapText="1"/>
      <protection hidden="1"/>
    </xf>
    <xf numFmtId="167" fontId="35" fillId="2" borderId="9" xfId="10" applyNumberFormat="1" applyFont="1" applyFill="1" applyBorder="1" applyAlignment="1" applyProtection="1">
      <protection hidden="1"/>
    </xf>
    <xf numFmtId="166" fontId="35" fillId="2" borderId="9" xfId="10" applyNumberFormat="1" applyFont="1" applyFill="1" applyBorder="1" applyAlignment="1" applyProtection="1">
      <protection hidden="1"/>
    </xf>
    <xf numFmtId="0" fontId="35" fillId="2" borderId="7" xfId="10" applyNumberFormat="1" applyFont="1" applyFill="1" applyBorder="1" applyAlignment="1" applyProtection="1">
      <alignment wrapText="1"/>
      <protection hidden="1"/>
    </xf>
    <xf numFmtId="167" fontId="35" fillId="2" borderId="6" xfId="10" applyNumberFormat="1" applyFont="1" applyFill="1" applyBorder="1" applyAlignment="1" applyProtection="1">
      <protection hidden="1"/>
    </xf>
    <xf numFmtId="166" fontId="35" fillId="2" borderId="6" xfId="10" applyNumberFormat="1" applyFont="1" applyFill="1" applyBorder="1" applyAlignment="1" applyProtection="1">
      <protection hidden="1"/>
    </xf>
    <xf numFmtId="164" fontId="35" fillId="2" borderId="5" xfId="10" applyNumberFormat="1" applyFont="1" applyFill="1" applyBorder="1" applyAlignment="1" applyProtection="1">
      <protection hidden="1"/>
    </xf>
    <xf numFmtId="168" fontId="35" fillId="2" borderId="13" xfId="10" applyNumberFormat="1" applyFont="1" applyFill="1" applyBorder="1" applyAlignment="1" applyProtection="1">
      <alignment wrapText="1"/>
      <protection hidden="1"/>
    </xf>
    <xf numFmtId="164" fontId="35" fillId="2" borderId="12" xfId="10" applyNumberFormat="1" applyFont="1" applyFill="1" applyBorder="1" applyAlignment="1" applyProtection="1">
      <protection hidden="1"/>
    </xf>
    <xf numFmtId="168" fontId="35" fillId="2" borderId="10" xfId="10" applyNumberFormat="1" applyFont="1" applyFill="1" applyBorder="1" applyAlignment="1" applyProtection="1">
      <alignment wrapText="1"/>
      <protection hidden="1"/>
    </xf>
    <xf numFmtId="164" fontId="35" fillId="2" borderId="9" xfId="10" applyNumberFormat="1" applyFont="1" applyFill="1" applyBorder="1" applyAlignment="1" applyProtection="1">
      <protection hidden="1"/>
    </xf>
    <xf numFmtId="168" fontId="35" fillId="2" borderId="7" xfId="10" applyNumberFormat="1" applyFont="1" applyFill="1" applyBorder="1" applyAlignment="1" applyProtection="1">
      <alignment wrapText="1"/>
      <protection hidden="1"/>
    </xf>
    <xf numFmtId="164" fontId="35" fillId="2" borderId="6" xfId="10" applyNumberFormat="1" applyFont="1" applyFill="1" applyBorder="1" applyAlignment="1" applyProtection="1">
      <protection hidden="1"/>
    </xf>
    <xf numFmtId="0" fontId="34" fillId="2" borderId="59" xfId="10" applyNumberFormat="1" applyFont="1" applyFill="1" applyBorder="1" applyAlignment="1" applyProtection="1">
      <protection hidden="1"/>
    </xf>
    <xf numFmtId="165" fontId="35" fillId="2" borderId="13" xfId="10" applyNumberFormat="1" applyFont="1" applyFill="1" applyBorder="1" applyAlignment="1" applyProtection="1">
      <alignment wrapText="1"/>
      <protection hidden="1"/>
    </xf>
    <xf numFmtId="165" fontId="35" fillId="2" borderId="12" xfId="10" applyNumberFormat="1" applyFont="1" applyFill="1" applyBorder="1" applyAlignment="1" applyProtection="1">
      <alignment wrapText="1"/>
      <protection hidden="1"/>
    </xf>
    <xf numFmtId="165" fontId="35" fillId="2" borderId="10" xfId="10" applyNumberFormat="1" applyFont="1" applyFill="1" applyBorder="1" applyAlignment="1" applyProtection="1">
      <alignment wrapText="1"/>
      <protection hidden="1"/>
    </xf>
    <xf numFmtId="165" fontId="35" fillId="2" borderId="9" xfId="10" applyNumberFormat="1" applyFont="1" applyFill="1" applyBorder="1" applyAlignment="1" applyProtection="1">
      <alignment wrapText="1"/>
      <protection hidden="1"/>
    </xf>
    <xf numFmtId="165" fontId="35" fillId="2" borderId="7" xfId="10" applyNumberFormat="1" applyFont="1" applyFill="1" applyBorder="1" applyAlignment="1" applyProtection="1">
      <alignment wrapText="1"/>
      <protection hidden="1"/>
    </xf>
    <xf numFmtId="165" fontId="35" fillId="2" borderId="6" xfId="10" applyNumberFormat="1" applyFont="1" applyFill="1" applyBorder="1" applyAlignment="1" applyProtection="1">
      <alignment wrapText="1"/>
      <protection hidden="1"/>
    </xf>
    <xf numFmtId="49" fontId="18" fillId="0" borderId="48" xfId="9" applyNumberFormat="1" applyFont="1" applyBorder="1" applyAlignment="1">
      <alignment horizontal="right"/>
    </xf>
    <xf numFmtId="0" fontId="29" fillId="0" borderId="29" xfId="9" applyFont="1" applyBorder="1" applyAlignment="1">
      <alignment horizontal="center" vertical="center"/>
    </xf>
    <xf numFmtId="0" fontId="29" fillId="0" borderId="34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 wrapText="1"/>
    </xf>
    <xf numFmtId="0" fontId="15" fillId="0" borderId="29" xfId="9" applyFont="1" applyBorder="1"/>
    <xf numFmtId="0" fontId="15" fillId="0" borderId="34" xfId="9" applyFont="1" applyBorder="1"/>
    <xf numFmtId="0" fontId="15" fillId="0" borderId="35" xfId="9" applyFont="1" applyBorder="1"/>
    <xf numFmtId="0" fontId="18" fillId="0" borderId="47" xfId="9" applyFont="1" applyBorder="1"/>
    <xf numFmtId="0" fontId="18" fillId="0" borderId="10" xfId="9" applyFont="1" applyBorder="1"/>
    <xf numFmtId="0" fontId="18" fillId="0" borderId="7" xfId="9" applyFont="1" applyBorder="1"/>
    <xf numFmtId="49" fontId="18" fillId="0" borderId="37" xfId="9" applyNumberFormat="1" applyFont="1" applyBorder="1" applyAlignment="1">
      <alignment horizontal="right"/>
    </xf>
    <xf numFmtId="0" fontId="29" fillId="0" borderId="35" xfId="9" applyFont="1" applyBorder="1" applyAlignment="1">
      <alignment horizontal="center" vertical="center"/>
    </xf>
    <xf numFmtId="0" fontId="15" fillId="0" borderId="15" xfId="9" applyFont="1" applyBorder="1"/>
    <xf numFmtId="0" fontId="15" fillId="0" borderId="14" xfId="9" applyFont="1" applyBorder="1"/>
    <xf numFmtId="3" fontId="18" fillId="0" borderId="31" xfId="9" applyNumberFormat="1" applyFont="1" applyBorder="1" applyAlignment="1">
      <alignment horizontal="right"/>
    </xf>
    <xf numFmtId="3" fontId="18" fillId="0" borderId="8" xfId="9" applyNumberFormat="1" applyFont="1" applyBorder="1" applyAlignment="1">
      <alignment horizontal="right"/>
    </xf>
    <xf numFmtId="0" fontId="18" fillId="0" borderId="32" xfId="9" applyFont="1" applyBorder="1"/>
    <xf numFmtId="3" fontId="18" fillId="0" borderId="42" xfId="9" applyNumberFormat="1" applyFont="1" applyBorder="1" applyAlignment="1">
      <alignment horizontal="right"/>
    </xf>
    <xf numFmtId="0" fontId="17" fillId="0" borderId="29" xfId="9" applyFont="1" applyBorder="1" applyAlignment="1">
      <alignment horizontal="center" vertical="center"/>
    </xf>
    <xf numFmtId="0" fontId="17" fillId="0" borderId="35" xfId="9" applyFont="1" applyBorder="1" applyAlignment="1">
      <alignment horizontal="center" vertical="center"/>
    </xf>
    <xf numFmtId="0" fontId="6" fillId="0" borderId="19" xfId="9" applyFont="1" applyBorder="1"/>
    <xf numFmtId="0" fontId="19" fillId="0" borderId="29" xfId="9" applyFont="1" applyBorder="1"/>
    <xf numFmtId="0" fontId="19" fillId="0" borderId="35" xfId="9" applyFont="1" applyBorder="1"/>
    <xf numFmtId="0" fontId="6" fillId="0" borderId="47" xfId="9" applyFont="1" applyBorder="1"/>
    <xf numFmtId="0" fontId="6" fillId="0" borderId="31" xfId="9" applyFont="1" applyBorder="1"/>
    <xf numFmtId="0" fontId="6" fillId="0" borderId="10" xfId="9" applyFont="1" applyBorder="1"/>
    <xf numFmtId="0" fontId="6" fillId="0" borderId="8" xfId="9" applyFont="1" applyBorder="1"/>
    <xf numFmtId="0" fontId="6" fillId="0" borderId="7" xfId="9" applyFont="1" applyBorder="1"/>
    <xf numFmtId="0" fontId="6" fillId="0" borderId="5" xfId="9" applyFont="1" applyBorder="1"/>
    <xf numFmtId="0" fontId="17" fillId="0" borderId="16" xfId="9" applyFont="1" applyBorder="1" applyAlignment="1">
      <alignment horizontal="center" vertical="center"/>
    </xf>
    <xf numFmtId="0" fontId="17" fillId="0" borderId="14" xfId="9" applyFont="1" applyBorder="1" applyAlignment="1">
      <alignment horizontal="center" vertical="center"/>
    </xf>
    <xf numFmtId="0" fontId="17" fillId="0" borderId="15" xfId="9" applyFont="1" applyBorder="1" applyAlignment="1">
      <alignment horizontal="center" vertical="center"/>
    </xf>
    <xf numFmtId="0" fontId="19" fillId="0" borderId="16" xfId="9" applyFont="1" applyBorder="1"/>
    <xf numFmtId="0" fontId="19" fillId="0" borderId="14" xfId="9" applyFont="1" applyBorder="1"/>
    <xf numFmtId="0" fontId="19" fillId="0" borderId="15" xfId="9" applyFont="1" applyBorder="1"/>
    <xf numFmtId="0" fontId="17" fillId="0" borderId="16" xfId="9" applyFont="1" applyBorder="1" applyAlignment="1">
      <alignment horizontal="left"/>
    </xf>
    <xf numFmtId="1" fontId="17" fillId="0" borderId="34" xfId="9" applyNumberFormat="1" applyFont="1" applyBorder="1" applyAlignment="1">
      <alignment horizontal="right"/>
    </xf>
    <xf numFmtId="0" fontId="16" fillId="0" borderId="60" xfId="9" applyFont="1" applyBorder="1" applyAlignment="1">
      <alignment horizontal="left"/>
    </xf>
    <xf numFmtId="0" fontId="17" fillId="0" borderId="29" xfId="9" applyFont="1" applyBorder="1"/>
    <xf numFmtId="0" fontId="17" fillId="0" borderId="35" xfId="9" applyFont="1" applyBorder="1"/>
    <xf numFmtId="0" fontId="16" fillId="0" borderId="38" xfId="9" applyFont="1" applyBorder="1"/>
    <xf numFmtId="0" fontId="16" fillId="0" borderId="3" xfId="9" applyFont="1" applyBorder="1"/>
    <xf numFmtId="0" fontId="16" fillId="0" borderId="29" xfId="9" applyFont="1" applyBorder="1" applyAlignment="1">
      <alignment horizontal="center" vertical="center"/>
    </xf>
    <xf numFmtId="0" fontId="16" fillId="0" borderId="34" xfId="9" applyFont="1" applyBorder="1" applyAlignment="1">
      <alignment horizontal="center" vertical="center"/>
    </xf>
    <xf numFmtId="0" fontId="16" fillId="0" borderId="35" xfId="9" applyFont="1" applyBorder="1" applyAlignment="1">
      <alignment horizontal="center" vertical="center"/>
    </xf>
    <xf numFmtId="49" fontId="15" fillId="0" borderId="52" xfId="2" applyNumberFormat="1" applyFont="1" applyFill="1" applyBorder="1" applyAlignment="1" applyProtection="1">
      <alignment horizontal="center" vertical="center" wrapText="1"/>
      <protection hidden="1"/>
    </xf>
    <xf numFmtId="0" fontId="16" fillId="0" borderId="29" xfId="9" applyFont="1" applyBorder="1"/>
    <xf numFmtId="0" fontId="16" fillId="0" borderId="34" xfId="9" applyFont="1" applyBorder="1"/>
    <xf numFmtId="0" fontId="16" fillId="0" borderId="35" xfId="9" applyFont="1" applyBorder="1"/>
    <xf numFmtId="0" fontId="16" fillId="0" borderId="31" xfId="9" applyFont="1" applyBorder="1" applyAlignment="1">
      <alignment horizontal="right" vertical="center"/>
    </xf>
    <xf numFmtId="166" fontId="18" fillId="0" borderId="38" xfId="2" applyNumberFormat="1" applyFont="1" applyFill="1" applyBorder="1" applyAlignment="1" applyProtection="1">
      <alignment wrapText="1"/>
      <protection hidden="1"/>
    </xf>
    <xf numFmtId="0" fontId="18" fillId="0" borderId="11" xfId="5" applyFont="1" applyBorder="1" applyAlignment="1">
      <alignment vertical="top"/>
    </xf>
    <xf numFmtId="0" fontId="18" fillId="0" borderId="8" xfId="5" applyFont="1" applyBorder="1" applyAlignment="1">
      <alignment vertical="top"/>
    </xf>
    <xf numFmtId="4" fontId="18" fillId="0" borderId="8" xfId="5" applyNumberFormat="1" applyFont="1" applyBorder="1" applyAlignment="1">
      <alignment vertical="top"/>
    </xf>
    <xf numFmtId="0" fontId="16" fillId="0" borderId="7" xfId="0" applyFont="1" applyBorder="1" applyAlignment="1">
      <alignment vertical="center" wrapText="1"/>
    </xf>
    <xf numFmtId="0" fontId="18" fillId="0" borderId="37" xfId="5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0" borderId="3" xfId="9" applyFont="1" applyBorder="1" applyAlignment="1">
      <alignment horizontal="right" vertical="center"/>
    </xf>
    <xf numFmtId="0" fontId="16" fillId="0" borderId="44" xfId="9" applyFont="1" applyBorder="1" applyAlignment="1">
      <alignment horizontal="center" vertical="center"/>
    </xf>
    <xf numFmtId="0" fontId="0" fillId="0" borderId="0" xfId="0"/>
    <xf numFmtId="166" fontId="37" fillId="0" borderId="9" xfId="10" applyNumberFormat="1" applyFont="1" applyFill="1" applyBorder="1" applyAlignment="1" applyProtection="1"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0" fontId="0" fillId="0" borderId="0" xfId="0"/>
    <xf numFmtId="49" fontId="15" fillId="0" borderId="27" xfId="2" applyNumberFormat="1" applyFont="1" applyFill="1" applyBorder="1" applyAlignment="1" applyProtection="1">
      <alignment horizontal="center" vertical="center" wrapText="1"/>
      <protection hidden="1"/>
    </xf>
    <xf numFmtId="165" fontId="35" fillId="2" borderId="36" xfId="10" applyNumberFormat="1" applyFont="1" applyFill="1" applyBorder="1" applyAlignment="1" applyProtection="1">
      <protection hidden="1"/>
    </xf>
    <xf numFmtId="165" fontId="35" fillId="2" borderId="27" xfId="10" applyNumberFormat="1" applyFont="1" applyFill="1" applyBorder="1" applyAlignment="1" applyProtection="1">
      <protection hidden="1"/>
    </xf>
    <xf numFmtId="165" fontId="35" fillId="2" borderId="37" xfId="10" applyNumberFormat="1" applyFont="1" applyFill="1" applyBorder="1" applyAlignment="1" applyProtection="1">
      <protection hidden="1"/>
    </xf>
    <xf numFmtId="0" fontId="5" fillId="0" borderId="40" xfId="0" applyFont="1" applyBorder="1" applyAlignment="1">
      <alignment horizontal="center" vertical="top" wrapText="1"/>
    </xf>
    <xf numFmtId="0" fontId="16" fillId="0" borderId="27" xfId="0" applyFont="1" applyBorder="1"/>
    <xf numFmtId="0" fontId="16" fillId="0" borderId="36" xfId="0" applyFont="1" applyBorder="1"/>
    <xf numFmtId="166" fontId="15" fillId="0" borderId="49" xfId="2" applyNumberFormat="1" applyFont="1" applyFill="1" applyBorder="1" applyAlignment="1" applyProtection="1">
      <protection hidden="1"/>
    </xf>
    <xf numFmtId="0" fontId="16" fillId="0" borderId="8" xfId="9" applyFont="1" applyBorder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0" borderId="15" xfId="2" applyNumberFormat="1" applyFont="1" applyFill="1" applyBorder="1" applyAlignment="1" applyProtection="1">
      <alignment horizontal="center" vertical="center"/>
      <protection hidden="1"/>
    </xf>
    <xf numFmtId="0" fontId="7" fillId="0" borderId="16" xfId="2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>
      <alignment horizontal="center"/>
    </xf>
    <xf numFmtId="0" fontId="16" fillId="2" borderId="8" xfId="0" applyFont="1" applyFill="1" applyBorder="1" applyAlignment="1">
      <alignment horizontal="justify" vertical="top" wrapText="1"/>
    </xf>
    <xf numFmtId="0" fontId="20" fillId="2" borderId="8" xfId="0" applyFont="1" applyFill="1" applyBorder="1" applyAlignment="1">
      <alignment wrapText="1"/>
    </xf>
    <xf numFmtId="0" fontId="0" fillId="0" borderId="0" xfId="0"/>
    <xf numFmtId="0" fontId="2" fillId="0" borderId="58" xfId="10" applyNumberFormat="1" applyFont="1" applyFill="1" applyBorder="1" applyAlignment="1" applyProtection="1">
      <protection hidden="1"/>
    </xf>
    <xf numFmtId="0" fontId="2" fillId="2" borderId="58" xfId="10" applyNumberFormat="1" applyFont="1" applyFill="1" applyBorder="1" applyAlignment="1" applyProtection="1">
      <protection hidden="1"/>
    </xf>
    <xf numFmtId="164" fontId="36" fillId="2" borderId="1" xfId="10" applyNumberFormat="1" applyFont="1" applyFill="1" applyBorder="1" applyAlignment="1" applyProtection="1">
      <protection hidden="1"/>
    </xf>
    <xf numFmtId="0" fontId="4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24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2" applyNumberFormat="1" applyFont="1" applyFill="1" applyBorder="1" applyAlignment="1" applyProtection="1">
      <alignment horizontal="center" vertical="center"/>
      <protection hidden="1"/>
    </xf>
    <xf numFmtId="164" fontId="36" fillId="0" borderId="5" xfId="10" applyNumberFormat="1" applyFont="1" applyFill="1" applyBorder="1" applyAlignment="1" applyProtection="1">
      <protection hidden="1"/>
    </xf>
    <xf numFmtId="0" fontId="16" fillId="0" borderId="7" xfId="9" applyFont="1" applyBorder="1"/>
    <xf numFmtId="0" fontId="16" fillId="0" borderId="5" xfId="9" applyFont="1" applyBorder="1"/>
    <xf numFmtId="1" fontId="18" fillId="0" borderId="8" xfId="5" applyNumberFormat="1" applyFont="1" applyBorder="1" applyAlignment="1">
      <alignment vertical="top"/>
    </xf>
    <xf numFmtId="1" fontId="18" fillId="0" borderId="5" xfId="5" applyNumberFormat="1" applyFont="1" applyBorder="1" applyAlignment="1">
      <alignment vertical="top"/>
    </xf>
    <xf numFmtId="169" fontId="18" fillId="0" borderId="31" xfId="9" applyNumberFormat="1" applyFont="1" applyBorder="1" applyAlignment="1">
      <alignment horizontal="right"/>
    </xf>
    <xf numFmtId="169" fontId="18" fillId="0" borderId="8" xfId="9" applyNumberFormat="1" applyFont="1" applyBorder="1" applyAlignment="1">
      <alignment horizontal="right"/>
    </xf>
    <xf numFmtId="169" fontId="18" fillId="0" borderId="5" xfId="9" applyNumberFormat="1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25" fillId="0" borderId="0" xfId="9" applyFont="1" applyBorder="1" applyAlignment="1">
      <alignment horizontal="center" vertical="center" wrapText="1"/>
    </xf>
    <xf numFmtId="164" fontId="36" fillId="0" borderId="1" xfId="10" applyNumberFormat="1" applyFont="1" applyFill="1" applyBorder="1" applyAlignment="1" applyProtection="1">
      <protection hidden="1"/>
    </xf>
    <xf numFmtId="0" fontId="34" fillId="0" borderId="59" xfId="10" applyNumberFormat="1" applyFont="1" applyFill="1" applyBorder="1" applyAlignment="1" applyProtection="1">
      <protection hidden="1"/>
    </xf>
    <xf numFmtId="164" fontId="35" fillId="0" borderId="5" xfId="10" applyNumberFormat="1" applyFont="1" applyFill="1" applyBorder="1" applyAlignment="1" applyProtection="1">
      <protection hidden="1"/>
    </xf>
    <xf numFmtId="165" fontId="35" fillId="0" borderId="37" xfId="10" applyNumberFormat="1" applyFont="1" applyFill="1" applyBorder="1" applyAlignment="1" applyProtection="1">
      <protection hidden="1"/>
    </xf>
    <xf numFmtId="167" fontId="35" fillId="0" borderId="6" xfId="10" applyNumberFormat="1" applyFont="1" applyFill="1" applyBorder="1" applyAlignment="1" applyProtection="1">
      <protection hidden="1"/>
    </xf>
    <xf numFmtId="166" fontId="35" fillId="0" borderId="6" xfId="10" applyNumberFormat="1" applyFont="1" applyFill="1" applyBorder="1" applyAlignment="1" applyProtection="1">
      <protection hidden="1"/>
    </xf>
    <xf numFmtId="164" fontId="35" fillId="0" borderId="8" xfId="10" applyNumberFormat="1" applyFont="1" applyFill="1" applyBorder="1" applyAlignment="1" applyProtection="1">
      <protection hidden="1"/>
    </xf>
    <xf numFmtId="165" fontId="35" fillId="0" borderId="27" xfId="10" applyNumberFormat="1" applyFont="1" applyFill="1" applyBorder="1" applyAlignment="1" applyProtection="1">
      <protection hidden="1"/>
    </xf>
    <xf numFmtId="167" fontId="35" fillId="0" borderId="9" xfId="10" applyNumberFormat="1" applyFont="1" applyFill="1" applyBorder="1" applyAlignment="1" applyProtection="1">
      <protection hidden="1"/>
    </xf>
    <xf numFmtId="166" fontId="35" fillId="0" borderId="9" xfId="10" applyNumberFormat="1" applyFont="1" applyFill="1" applyBorder="1" applyAlignment="1" applyProtection="1">
      <protection hidden="1"/>
    </xf>
    <xf numFmtId="164" fontId="37" fillId="0" borderId="8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6" fillId="0" borderId="8" xfId="10" applyNumberFormat="1" applyFont="1" applyFill="1" applyBorder="1" applyAlignment="1" applyProtection="1">
      <protection hidden="1"/>
    </xf>
    <xf numFmtId="165" fontId="36" fillId="0" borderId="27" xfId="10" applyNumberFormat="1" applyFont="1" applyFill="1" applyBorder="1" applyAlignment="1" applyProtection="1">
      <protection hidden="1"/>
    </xf>
    <xf numFmtId="167" fontId="36" fillId="0" borderId="9" xfId="10" applyNumberFormat="1" applyFont="1" applyFill="1" applyBorder="1" applyAlignment="1" applyProtection="1">
      <protection hidden="1"/>
    </xf>
    <xf numFmtId="166" fontId="36" fillId="0" borderId="9" xfId="10" applyNumberFormat="1" applyFont="1" applyFill="1" applyBorder="1" applyAlignment="1" applyProtection="1">
      <protection hidden="1"/>
    </xf>
    <xf numFmtId="164" fontId="36" fillId="0" borderId="11" xfId="10" applyNumberFormat="1" applyFont="1" applyFill="1" applyBorder="1" applyAlignment="1" applyProtection="1">
      <protection hidden="1"/>
    </xf>
    <xf numFmtId="165" fontId="36" fillId="0" borderId="36" xfId="10" applyNumberFormat="1" applyFont="1" applyFill="1" applyBorder="1" applyAlignment="1" applyProtection="1">
      <protection hidden="1"/>
    </xf>
    <xf numFmtId="167" fontId="36" fillId="0" borderId="12" xfId="10" applyNumberFormat="1" applyFont="1" applyFill="1" applyBorder="1" applyAlignment="1" applyProtection="1">
      <protection hidden="1"/>
    </xf>
    <xf numFmtId="166" fontId="36" fillId="0" borderId="12" xfId="10" applyNumberFormat="1" applyFont="1" applyFill="1" applyBorder="1" applyAlignment="1" applyProtection="1">
      <protection hidden="1"/>
    </xf>
    <xf numFmtId="166" fontId="36" fillId="0" borderId="13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166" fontId="36" fillId="0" borderId="10" xfId="10" applyNumberFormat="1" applyFont="1" applyFill="1" applyBorder="1" applyAlignment="1" applyProtection="1">
      <alignment wrapText="1"/>
      <protection hidden="1"/>
    </xf>
    <xf numFmtId="166" fontId="35" fillId="0" borderId="7" xfId="10" applyNumberFormat="1" applyFont="1" applyFill="1" applyBorder="1" applyAlignment="1" applyProtection="1">
      <alignment wrapText="1"/>
      <protection hidden="1"/>
    </xf>
    <xf numFmtId="164" fontId="35" fillId="0" borderId="6" xfId="10" applyNumberFormat="1" applyFont="1" applyFill="1" applyBorder="1" applyAlignment="1" applyProtection="1">
      <protection hidden="1"/>
    </xf>
    <xf numFmtId="165" fontId="35" fillId="0" borderId="37" xfId="10" applyNumberFormat="1" applyFont="1" applyFill="1" applyBorder="1" applyAlignment="1" applyProtection="1">
      <protection hidden="1"/>
    </xf>
    <xf numFmtId="167" fontId="35" fillId="0" borderId="6" xfId="10" applyNumberFormat="1" applyFont="1" applyFill="1" applyBorder="1" applyAlignment="1" applyProtection="1">
      <protection hidden="1"/>
    </xf>
    <xf numFmtId="166" fontId="35" fillId="0" borderId="6" xfId="10" applyNumberFormat="1" applyFont="1" applyFill="1" applyBorder="1" applyAlignment="1" applyProtection="1">
      <protection hidden="1"/>
    </xf>
    <xf numFmtId="164" fontId="35" fillId="0" borderId="9" xfId="10" applyNumberFormat="1" applyFont="1" applyFill="1" applyBorder="1" applyAlignment="1" applyProtection="1">
      <protection hidden="1"/>
    </xf>
    <xf numFmtId="165" fontId="35" fillId="0" borderId="27" xfId="10" applyNumberFormat="1" applyFont="1" applyFill="1" applyBorder="1" applyAlignment="1" applyProtection="1">
      <protection hidden="1"/>
    </xf>
    <xf numFmtId="167" fontId="35" fillId="0" borderId="9" xfId="10" applyNumberFormat="1" applyFont="1" applyFill="1" applyBorder="1" applyAlignment="1" applyProtection="1">
      <protection hidden="1"/>
    </xf>
    <xf numFmtId="166" fontId="35" fillId="0" borderId="9" xfId="10" applyNumberFormat="1" applyFont="1" applyFill="1" applyBorder="1" applyAlignment="1" applyProtection="1">
      <protection hidden="1"/>
    </xf>
    <xf numFmtId="164" fontId="37" fillId="0" borderId="9" xfId="10" applyNumberFormat="1" applyFont="1" applyFill="1" applyBorder="1" applyAlignment="1" applyProtection="1">
      <protection hidden="1"/>
    </xf>
    <xf numFmtId="165" fontId="37" fillId="0" borderId="27" xfId="10" applyNumberFormat="1" applyFont="1" applyFill="1" applyBorder="1" applyAlignment="1" applyProtection="1">
      <protection hidden="1"/>
    </xf>
    <xf numFmtId="167" fontId="37" fillId="0" borderId="9" xfId="10" applyNumberFormat="1" applyFont="1" applyFill="1" applyBorder="1" applyAlignment="1" applyProtection="1">
      <protection hidden="1"/>
    </xf>
    <xf numFmtId="166" fontId="37" fillId="0" borderId="9" xfId="10" applyNumberFormat="1" applyFont="1" applyFill="1" applyBorder="1" applyAlignment="1" applyProtection="1">
      <protection hidden="1"/>
    </xf>
    <xf numFmtId="164" fontId="36" fillId="0" borderId="12" xfId="10" applyNumberFormat="1" applyFont="1" applyFill="1" applyBorder="1" applyAlignment="1" applyProtection="1">
      <protection hidden="1"/>
    </xf>
    <xf numFmtId="165" fontId="36" fillId="0" borderId="36" xfId="10" applyNumberFormat="1" applyFont="1" applyFill="1" applyBorder="1" applyAlignment="1" applyProtection="1">
      <protection hidden="1"/>
    </xf>
    <xf numFmtId="167" fontId="36" fillId="0" borderId="12" xfId="10" applyNumberFormat="1" applyFont="1" applyFill="1" applyBorder="1" applyAlignment="1" applyProtection="1">
      <protection hidden="1"/>
    </xf>
    <xf numFmtId="166" fontId="36" fillId="0" borderId="12" xfId="10" applyNumberFormat="1" applyFont="1" applyFill="1" applyBorder="1" applyAlignment="1" applyProtection="1">
      <protection hidden="1"/>
    </xf>
    <xf numFmtId="166" fontId="36" fillId="0" borderId="13" xfId="10" applyNumberFormat="1" applyFont="1" applyFill="1" applyBorder="1" applyAlignment="1" applyProtection="1">
      <alignment wrapText="1"/>
      <protection hidden="1"/>
    </xf>
    <xf numFmtId="166" fontId="37" fillId="0" borderId="10" xfId="10" applyNumberFormat="1" applyFont="1" applyFill="1" applyBorder="1" applyAlignment="1" applyProtection="1">
      <alignment wrapText="1"/>
      <protection hidden="1"/>
    </xf>
    <xf numFmtId="166" fontId="35" fillId="0" borderId="10" xfId="10" applyNumberFormat="1" applyFont="1" applyFill="1" applyBorder="1" applyAlignment="1" applyProtection="1">
      <alignment wrapText="1"/>
      <protection hidden="1"/>
    </xf>
    <xf numFmtId="166" fontId="35" fillId="0" borderId="7" xfId="10" applyNumberFormat="1" applyFont="1" applyFill="1" applyBorder="1" applyAlignment="1" applyProtection="1">
      <alignment wrapText="1"/>
      <protection hidden="1"/>
    </xf>
    <xf numFmtId="0" fontId="0" fillId="0" borderId="0" xfId="0"/>
    <xf numFmtId="164" fontId="36" fillId="0" borderId="6" xfId="10" applyNumberFormat="1" applyFont="1" applyFill="1" applyBorder="1" applyAlignment="1" applyProtection="1">
      <protection hidden="1"/>
    </xf>
    <xf numFmtId="0" fontId="34" fillId="0" borderId="59" xfId="10" applyNumberFormat="1" applyFont="1" applyFill="1" applyBorder="1" applyAlignment="1" applyProtection="1">
      <protection hidden="1"/>
    </xf>
    <xf numFmtId="164" fontId="36" fillId="2" borderId="6" xfId="10" applyNumberFormat="1" applyFont="1" applyFill="1" applyBorder="1" applyAlignment="1" applyProtection="1">
      <protection hidden="1"/>
    </xf>
    <xf numFmtId="164" fontId="36" fillId="2" borderId="5" xfId="10" applyNumberFormat="1" applyFont="1" applyFill="1" applyBorder="1" applyAlignment="1" applyProtection="1">
      <protection hidden="1"/>
    </xf>
    <xf numFmtId="0" fontId="7" fillId="2" borderId="14" xfId="2" applyNumberFormat="1" applyFont="1" applyFill="1" applyBorder="1" applyAlignment="1" applyProtection="1">
      <alignment horizontal="center" vertical="center"/>
      <protection hidden="1"/>
    </xf>
    <xf numFmtId="0" fontId="7" fillId="2" borderId="14" xfId="2" applyNumberFormat="1" applyFont="1" applyFill="1" applyBorder="1" applyAlignment="1" applyProtection="1">
      <alignment horizontal="center" vertical="center" wrapText="1"/>
      <protection hidden="1"/>
    </xf>
    <xf numFmtId="0" fontId="15" fillId="2" borderId="46" xfId="0" applyFont="1" applyFill="1" applyBorder="1" applyAlignment="1">
      <alignment horizontal="center" vertical="top" wrapText="1"/>
    </xf>
    <xf numFmtId="0" fontId="17" fillId="2" borderId="14" xfId="0" applyFont="1" applyFill="1" applyBorder="1" applyAlignment="1">
      <alignment vertical="top" wrapText="1"/>
    </xf>
    <xf numFmtId="0" fontId="15" fillId="0" borderId="0" xfId="4" applyNumberFormat="1" applyFont="1" applyFill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vertical="center" wrapText="1"/>
    </xf>
    <xf numFmtId="0" fontId="17" fillId="2" borderId="39" xfId="0" applyFont="1" applyFill="1" applyBorder="1" applyAlignment="1">
      <alignment horizontal="center" vertical="top" wrapText="1"/>
    </xf>
    <xf numFmtId="0" fontId="17" fillId="2" borderId="25" xfId="0" applyFont="1" applyFill="1" applyBorder="1" applyAlignment="1">
      <alignment vertical="top" wrapText="1"/>
    </xf>
    <xf numFmtId="0" fontId="17" fillId="2" borderId="41" xfId="0" applyFont="1" applyFill="1" applyBorder="1" applyAlignment="1">
      <alignment horizontal="center" vertical="top" wrapText="1"/>
    </xf>
    <xf numFmtId="0" fontId="16" fillId="2" borderId="43" xfId="0" applyFont="1" applyFill="1" applyBorder="1" applyAlignment="1">
      <alignment horizontal="center" vertical="top" wrapText="1"/>
    </xf>
    <xf numFmtId="0" fontId="15" fillId="2" borderId="34" xfId="0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center" vertical="top" wrapText="1"/>
    </xf>
    <xf numFmtId="0" fontId="17" fillId="2" borderId="34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top" wrapText="1"/>
    </xf>
    <xf numFmtId="0" fontId="17" fillId="2" borderId="46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7" fillId="2" borderId="50" xfId="0" applyFont="1" applyFill="1" applyBorder="1" applyAlignment="1">
      <alignment horizontal="center" wrapText="1"/>
    </xf>
    <xf numFmtId="0" fontId="16" fillId="2" borderId="43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7" fillId="2" borderId="43" xfId="0" applyFont="1" applyFill="1" applyBorder="1" applyAlignment="1">
      <alignment vertical="top" wrapText="1"/>
    </xf>
    <xf numFmtId="0" fontId="17" fillId="2" borderId="23" xfId="0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center" wrapText="1"/>
    </xf>
    <xf numFmtId="0" fontId="15" fillId="2" borderId="51" xfId="0" applyFont="1" applyFill="1" applyBorder="1" applyAlignment="1">
      <alignment horizontal="center" wrapText="1"/>
    </xf>
    <xf numFmtId="0" fontId="17" fillId="2" borderId="25" xfId="0" applyFont="1" applyFill="1" applyBorder="1" applyAlignment="1">
      <alignment horizontal="center" wrapText="1"/>
    </xf>
    <xf numFmtId="0" fontId="17" fillId="2" borderId="53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 wrapText="1"/>
    </xf>
    <xf numFmtId="0" fontId="17" fillId="2" borderId="27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54" xfId="0" applyFont="1" applyFill="1" applyBorder="1" applyAlignment="1">
      <alignment horizontal="center" vertical="top"/>
    </xf>
    <xf numFmtId="0" fontId="17" fillId="2" borderId="44" xfId="0" applyFont="1" applyFill="1" applyBorder="1" applyAlignment="1">
      <alignment horizontal="center" vertical="top" wrapText="1"/>
    </xf>
    <xf numFmtId="0" fontId="16" fillId="2" borderId="45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7" fillId="2" borderId="41" xfId="0" applyFont="1" applyFill="1" applyBorder="1" applyAlignment="1">
      <alignment horizontal="center" vertical="center" wrapText="1"/>
    </xf>
    <xf numFmtId="0" fontId="16" fillId="2" borderId="43" xfId="0" applyFont="1" applyFill="1" applyBorder="1" applyAlignment="1">
      <alignment vertical="center" wrapText="1"/>
    </xf>
    <xf numFmtId="0" fontId="1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5" fillId="0" borderId="44" xfId="0" applyFont="1" applyBorder="1" applyAlignment="1">
      <alignment horizontal="center" vertical="top" wrapText="1"/>
    </xf>
    <xf numFmtId="0" fontId="19" fillId="0" borderId="45" xfId="0" applyFont="1" applyBorder="1" applyAlignment="1">
      <alignment horizontal="center" vertical="top" wrapText="1"/>
    </xf>
    <xf numFmtId="0" fontId="17" fillId="0" borderId="0" xfId="0" applyFont="1" applyAlignment="1">
      <alignment horizontal="center" wrapText="1"/>
    </xf>
    <xf numFmtId="0" fontId="17" fillId="0" borderId="50" xfId="0" applyFont="1" applyBorder="1" applyAlignment="1">
      <alignment horizontal="center" wrapText="1"/>
    </xf>
    <xf numFmtId="0" fontId="16" fillId="0" borderId="43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7" fillId="2" borderId="15" xfId="2" applyNumberFormat="1" applyFont="1" applyFill="1" applyBorder="1" applyAlignment="1" applyProtection="1">
      <alignment horizontal="center" vertical="center"/>
      <protection hidden="1"/>
    </xf>
    <xf numFmtId="0" fontId="7" fillId="2" borderId="15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22" xfId="2" applyNumberFormat="1" applyFont="1" applyFill="1" applyBorder="1" applyAlignment="1" applyProtection="1">
      <alignment horizontal="center" vertical="center"/>
      <protection hidden="1"/>
    </xf>
    <xf numFmtId="0" fontId="7" fillId="2" borderId="16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2" borderId="28" xfId="2" applyNumberFormat="1" applyFont="1" applyFill="1" applyBorder="1" applyAlignment="1" applyProtection="1">
      <alignment vertical="center"/>
      <protection hidden="1"/>
    </xf>
    <xf numFmtId="0" fontId="0" fillId="2" borderId="24" xfId="0" applyFill="1" applyBorder="1" applyAlignment="1">
      <alignment vertical="center"/>
    </xf>
    <xf numFmtId="0" fontId="16" fillId="0" borderId="26" xfId="0" applyFont="1" applyBorder="1" applyAlignment="1">
      <alignment horizontal="right"/>
    </xf>
    <xf numFmtId="0" fontId="25" fillId="0" borderId="0" xfId="9" applyFont="1" applyBorder="1" applyAlignment="1">
      <alignment horizontal="center" vertical="center" wrapText="1"/>
    </xf>
    <xf numFmtId="0" fontId="13" fillId="0" borderId="0" xfId="9" applyFont="1" applyAlignment="1">
      <alignment wrapText="1"/>
    </xf>
    <xf numFmtId="0" fontId="5" fillId="0" borderId="0" xfId="9" applyFont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/>
    <xf numFmtId="0" fontId="8" fillId="0" borderId="0" xfId="0" applyFont="1" applyAlignment="1">
      <alignment horizontal="center"/>
    </xf>
    <xf numFmtId="0" fontId="30" fillId="0" borderId="0" xfId="9" applyFont="1" applyAlignment="1">
      <alignment horizontal="center" vertical="center" wrapText="1"/>
    </xf>
    <xf numFmtId="0" fontId="13" fillId="0" borderId="0" xfId="9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0" fillId="0" borderId="0" xfId="5" applyFont="1" applyAlignment="1">
      <alignment horizontal="center" vertical="center" wrapText="1"/>
    </xf>
    <xf numFmtId="0" fontId="26" fillId="0" borderId="0" xfId="5" applyFont="1" applyAlignment="1">
      <alignment vertical="center" wrapText="1"/>
    </xf>
    <xf numFmtId="0" fontId="30" fillId="0" borderId="0" xfId="5" applyFont="1" applyAlignment="1">
      <alignment horizontal="center" vertical="top" wrapText="1"/>
    </xf>
    <xf numFmtId="0" fontId="26" fillId="0" borderId="0" xfId="5" applyFont="1" applyAlignment="1">
      <alignment vertical="top" wrapText="1"/>
    </xf>
    <xf numFmtId="0" fontId="13" fillId="0" borderId="0" xfId="0" applyFont="1" applyAlignment="1">
      <alignment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15" fillId="0" borderId="16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5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0" fontId="32" fillId="0" borderId="0" xfId="0" applyFont="1" applyAlignment="1">
      <alignment wrapText="1"/>
    </xf>
  </cellXfs>
  <cellStyles count="11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workbookViewId="0">
      <selection activeCell="C3" sqref="C3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29"/>
      <c r="B1" s="29"/>
      <c r="C1" s="30" t="s">
        <v>150</v>
      </c>
    </row>
    <row r="2" spans="1:3" x14ac:dyDescent="0.25">
      <c r="A2" s="29"/>
      <c r="B2" s="29"/>
      <c r="C2" s="30" t="s">
        <v>137</v>
      </c>
    </row>
    <row r="3" spans="1:3" ht="45" x14ac:dyDescent="0.25">
      <c r="A3" s="29"/>
      <c r="B3" s="29"/>
      <c r="C3" s="22" t="s">
        <v>658</v>
      </c>
    </row>
    <row r="4" spans="1:3" ht="39" customHeight="1" x14ac:dyDescent="0.25">
      <c r="A4" s="400" t="s">
        <v>589</v>
      </c>
      <c r="B4" s="400"/>
      <c r="C4" s="400"/>
    </row>
    <row r="5" spans="1:3" ht="24.75" customHeight="1" x14ac:dyDescent="0.25">
      <c r="A5" s="400" t="s">
        <v>151</v>
      </c>
      <c r="B5" s="400"/>
      <c r="C5" s="400"/>
    </row>
    <row r="6" spans="1:3" thickBot="1" x14ac:dyDescent="0.4">
      <c r="A6" s="29"/>
      <c r="B6" s="29"/>
      <c r="C6" s="29" t="s">
        <v>152</v>
      </c>
    </row>
    <row r="7" spans="1:3" ht="64.5" thickBot="1" x14ac:dyDescent="0.3">
      <c r="A7" s="31" t="s">
        <v>153</v>
      </c>
      <c r="B7" s="32" t="s">
        <v>154</v>
      </c>
      <c r="C7" s="33" t="s">
        <v>155</v>
      </c>
    </row>
    <row r="8" spans="1:3" ht="15.75" thickBot="1" x14ac:dyDescent="0.3">
      <c r="A8" s="34" t="s">
        <v>156</v>
      </c>
      <c r="B8" s="401" t="s">
        <v>157</v>
      </c>
      <c r="C8" s="402"/>
    </row>
    <row r="9" spans="1:3" ht="25.5" x14ac:dyDescent="0.25">
      <c r="A9" s="35" t="s">
        <v>156</v>
      </c>
      <c r="B9" s="36" t="s">
        <v>158</v>
      </c>
      <c r="C9" s="37" t="s">
        <v>159</v>
      </c>
    </row>
    <row r="10" spans="1:3" ht="25.5" x14ac:dyDescent="0.25">
      <c r="A10" s="38" t="s">
        <v>156</v>
      </c>
      <c r="B10" s="39" t="s">
        <v>160</v>
      </c>
      <c r="C10" s="40" t="s">
        <v>161</v>
      </c>
    </row>
    <row r="11" spans="1:3" ht="25.5" x14ac:dyDescent="0.25">
      <c r="A11" s="38" t="s">
        <v>156</v>
      </c>
      <c r="B11" s="39" t="s">
        <v>162</v>
      </c>
      <c r="C11" s="40" t="s">
        <v>163</v>
      </c>
    </row>
    <row r="12" spans="1:3" x14ac:dyDescent="0.25">
      <c r="A12" s="38" t="s">
        <v>156</v>
      </c>
      <c r="B12" s="39" t="s">
        <v>164</v>
      </c>
      <c r="C12" s="40" t="s">
        <v>165</v>
      </c>
    </row>
    <row r="13" spans="1:3" ht="26.25" thickBot="1" x14ac:dyDescent="0.3">
      <c r="A13" s="41" t="s">
        <v>156</v>
      </c>
      <c r="B13" s="42" t="s">
        <v>166</v>
      </c>
      <c r="C13" s="43" t="s">
        <v>167</v>
      </c>
    </row>
    <row r="14" spans="1:3" ht="15.75" thickBot="1" x14ac:dyDescent="0.3">
      <c r="A14" s="44" t="s">
        <v>168</v>
      </c>
      <c r="B14" s="403" t="s">
        <v>169</v>
      </c>
      <c r="C14" s="404"/>
    </row>
    <row r="15" spans="1:3" ht="39" thickBot="1" x14ac:dyDescent="0.3">
      <c r="A15" s="45" t="s">
        <v>168</v>
      </c>
      <c r="B15" s="46" t="s">
        <v>170</v>
      </c>
      <c r="C15" s="47" t="s">
        <v>171</v>
      </c>
    </row>
    <row r="16" spans="1:3" ht="17.25" customHeight="1" thickBot="1" x14ac:dyDescent="0.3">
      <c r="A16" s="48" t="s">
        <v>172</v>
      </c>
      <c r="B16" s="405" t="s">
        <v>173</v>
      </c>
      <c r="C16" s="406"/>
    </row>
    <row r="17" spans="1:3" ht="26.25" thickBot="1" x14ac:dyDescent="0.3">
      <c r="A17" s="45" t="s">
        <v>172</v>
      </c>
      <c r="B17" s="49" t="s">
        <v>174</v>
      </c>
      <c r="C17" s="50" t="s">
        <v>175</v>
      </c>
    </row>
    <row r="18" spans="1:3" ht="20.25" customHeight="1" thickBot="1" x14ac:dyDescent="0.3">
      <c r="A18" s="48" t="s">
        <v>176</v>
      </c>
      <c r="B18" s="398" t="s">
        <v>177</v>
      </c>
      <c r="C18" s="399"/>
    </row>
    <row r="19" spans="1:3" ht="39" thickBot="1" x14ac:dyDescent="0.3">
      <c r="A19" s="45" t="s">
        <v>176</v>
      </c>
      <c r="B19" s="49" t="s">
        <v>178</v>
      </c>
      <c r="C19" s="50" t="s">
        <v>179</v>
      </c>
    </row>
    <row r="20" spans="1:3" ht="39" thickBot="1" x14ac:dyDescent="0.3">
      <c r="A20" s="51" t="s">
        <v>176</v>
      </c>
      <c r="B20" s="52" t="s">
        <v>170</v>
      </c>
      <c r="C20" s="47" t="s">
        <v>171</v>
      </c>
    </row>
    <row r="21" spans="1:3" ht="30" customHeight="1" thickBot="1" x14ac:dyDescent="0.3">
      <c r="A21" s="53" t="s">
        <v>180</v>
      </c>
      <c r="B21" s="409" t="s">
        <v>181</v>
      </c>
      <c r="C21" s="408"/>
    </row>
    <row r="22" spans="1:3" ht="25.5" x14ac:dyDescent="0.25">
      <c r="A22" s="54" t="s">
        <v>180</v>
      </c>
      <c r="B22" s="55" t="s">
        <v>174</v>
      </c>
      <c r="C22" s="56" t="s">
        <v>175</v>
      </c>
    </row>
    <row r="23" spans="1:3" ht="39" thickBot="1" x14ac:dyDescent="0.3">
      <c r="A23" s="57" t="s">
        <v>180</v>
      </c>
      <c r="B23" s="52" t="s">
        <v>170</v>
      </c>
      <c r="C23" s="47" t="s">
        <v>171</v>
      </c>
    </row>
    <row r="24" spans="1:3" ht="15.75" thickBot="1" x14ac:dyDescent="0.3">
      <c r="A24" s="53" t="s">
        <v>182</v>
      </c>
      <c r="B24" s="410" t="s">
        <v>183</v>
      </c>
      <c r="C24" s="399"/>
    </row>
    <row r="25" spans="1:3" ht="39" thickBot="1" x14ac:dyDescent="0.3">
      <c r="A25" s="58" t="s">
        <v>182</v>
      </c>
      <c r="B25" s="59" t="s">
        <v>170</v>
      </c>
      <c r="C25" s="60" t="s">
        <v>171</v>
      </c>
    </row>
    <row r="26" spans="1:3" ht="15.75" thickBot="1" x14ac:dyDescent="0.3">
      <c r="A26" s="53" t="s">
        <v>184</v>
      </c>
      <c r="B26" s="410" t="s">
        <v>185</v>
      </c>
      <c r="C26" s="399"/>
    </row>
    <row r="27" spans="1:3" ht="39" thickBot="1" x14ac:dyDescent="0.3">
      <c r="A27" s="58" t="s">
        <v>184</v>
      </c>
      <c r="B27" s="59" t="s">
        <v>170</v>
      </c>
      <c r="C27" s="60" t="s">
        <v>171</v>
      </c>
    </row>
    <row r="28" spans="1:3" ht="36.75" customHeight="1" thickBot="1" x14ac:dyDescent="0.3">
      <c r="A28" s="53" t="s">
        <v>186</v>
      </c>
      <c r="B28" s="411" t="s">
        <v>415</v>
      </c>
      <c r="C28" s="412"/>
    </row>
    <row r="29" spans="1:3" ht="63.75" x14ac:dyDescent="0.25">
      <c r="A29" s="54" t="s">
        <v>186</v>
      </c>
      <c r="B29" s="61" t="s">
        <v>187</v>
      </c>
      <c r="C29" s="62" t="s">
        <v>439</v>
      </c>
    </row>
    <row r="30" spans="1:3" ht="76.5" x14ac:dyDescent="0.25">
      <c r="A30" s="38" t="s">
        <v>186</v>
      </c>
      <c r="B30" s="39" t="s">
        <v>188</v>
      </c>
      <c r="C30" s="63" t="s">
        <v>440</v>
      </c>
    </row>
    <row r="31" spans="1:3" ht="63.75" x14ac:dyDescent="0.25">
      <c r="A31" s="38" t="s">
        <v>186</v>
      </c>
      <c r="B31" s="39" t="s">
        <v>189</v>
      </c>
      <c r="C31" s="63" t="s">
        <v>441</v>
      </c>
    </row>
    <row r="32" spans="1:3" ht="64.5" thickBot="1" x14ac:dyDescent="0.3">
      <c r="A32" s="57" t="s">
        <v>186</v>
      </c>
      <c r="B32" s="52" t="s">
        <v>190</v>
      </c>
      <c r="C32" s="47" t="s">
        <v>442</v>
      </c>
    </row>
    <row r="33" spans="1:3" ht="15.75" thickBot="1" x14ac:dyDescent="0.3">
      <c r="A33" s="53" t="s">
        <v>191</v>
      </c>
      <c r="B33" s="410" t="s">
        <v>192</v>
      </c>
      <c r="C33" s="399"/>
    </row>
    <row r="34" spans="1:3" ht="39" thickBot="1" x14ac:dyDescent="0.3">
      <c r="A34" s="58" t="s">
        <v>191</v>
      </c>
      <c r="B34" s="59" t="s">
        <v>193</v>
      </c>
      <c r="C34" s="60" t="s">
        <v>194</v>
      </c>
    </row>
    <row r="35" spans="1:3" ht="29.25" customHeight="1" thickBot="1" x14ac:dyDescent="0.3">
      <c r="A35" s="64">
        <v>106</v>
      </c>
      <c r="B35" s="413" t="s">
        <v>195</v>
      </c>
      <c r="C35" s="414"/>
    </row>
    <row r="36" spans="1:3" ht="25.5" x14ac:dyDescent="0.25">
      <c r="A36" s="35">
        <v>106</v>
      </c>
      <c r="B36" s="65" t="s">
        <v>196</v>
      </c>
      <c r="C36" s="66" t="s">
        <v>443</v>
      </c>
    </row>
    <row r="37" spans="1:3" ht="38.25" x14ac:dyDescent="0.25">
      <c r="A37" s="38" t="s">
        <v>197</v>
      </c>
      <c r="B37" s="39" t="s">
        <v>170</v>
      </c>
      <c r="C37" s="63" t="s">
        <v>171</v>
      </c>
    </row>
    <row r="38" spans="1:3" ht="27" thickBot="1" x14ac:dyDescent="0.3">
      <c r="A38" s="41" t="s">
        <v>197</v>
      </c>
      <c r="B38" s="67" t="s">
        <v>198</v>
      </c>
      <c r="C38" s="68" t="s">
        <v>199</v>
      </c>
    </row>
    <row r="39" spans="1:3" ht="15.75" thickBot="1" x14ac:dyDescent="0.3">
      <c r="A39" s="69" t="s">
        <v>42</v>
      </c>
      <c r="B39" s="415" t="s">
        <v>200</v>
      </c>
      <c r="C39" s="416"/>
    </row>
    <row r="40" spans="1:3" ht="39" thickBot="1" x14ac:dyDescent="0.3">
      <c r="A40" s="58" t="s">
        <v>42</v>
      </c>
      <c r="B40" s="59" t="s">
        <v>170</v>
      </c>
      <c r="C40" s="60" t="s">
        <v>171</v>
      </c>
    </row>
    <row r="41" spans="1:3" ht="15.75" thickBot="1" x14ac:dyDescent="0.3">
      <c r="A41" s="53" t="s">
        <v>105</v>
      </c>
      <c r="B41" s="410" t="s">
        <v>201</v>
      </c>
      <c r="C41" s="399"/>
    </row>
    <row r="42" spans="1:3" ht="39" thickBot="1" x14ac:dyDescent="0.3">
      <c r="A42" s="58" t="s">
        <v>105</v>
      </c>
      <c r="B42" s="59" t="s">
        <v>170</v>
      </c>
      <c r="C42" s="60" t="s">
        <v>171</v>
      </c>
    </row>
    <row r="43" spans="1:3" ht="15.75" thickBot="1" x14ac:dyDescent="0.3">
      <c r="A43" s="48" t="s">
        <v>202</v>
      </c>
      <c r="B43" s="405" t="s">
        <v>203</v>
      </c>
      <c r="C43" s="417"/>
    </row>
    <row r="44" spans="1:3" ht="38.25" x14ac:dyDescent="0.25">
      <c r="A44" s="70" t="s">
        <v>202</v>
      </c>
      <c r="B44" s="36" t="s">
        <v>204</v>
      </c>
      <c r="C44" s="71" t="s">
        <v>444</v>
      </c>
    </row>
    <row r="45" spans="1:3" ht="39" thickBot="1" x14ac:dyDescent="0.3">
      <c r="A45" s="41" t="s">
        <v>202</v>
      </c>
      <c r="B45" s="42" t="s">
        <v>170</v>
      </c>
      <c r="C45" s="72" t="s">
        <v>171</v>
      </c>
    </row>
    <row r="46" spans="1:3" ht="15.75" thickBot="1" x14ac:dyDescent="0.3">
      <c r="A46" s="44">
        <v>141</v>
      </c>
      <c r="B46" s="418" t="s">
        <v>205</v>
      </c>
      <c r="C46" s="419"/>
    </row>
    <row r="47" spans="1:3" ht="51" x14ac:dyDescent="0.25">
      <c r="A47" s="35">
        <v>141</v>
      </c>
      <c r="B47" s="65" t="s">
        <v>206</v>
      </c>
      <c r="C47" s="66" t="s">
        <v>207</v>
      </c>
    </row>
    <row r="48" spans="1:3" ht="51" x14ac:dyDescent="0.25">
      <c r="A48" s="38">
        <v>141</v>
      </c>
      <c r="B48" s="73" t="s">
        <v>208</v>
      </c>
      <c r="C48" s="74" t="s">
        <v>209</v>
      </c>
    </row>
    <row r="49" spans="1:3" ht="39" thickBot="1" x14ac:dyDescent="0.3">
      <c r="A49" s="41" t="s">
        <v>210</v>
      </c>
      <c r="B49" s="42" t="s">
        <v>170</v>
      </c>
      <c r="C49" s="72" t="s">
        <v>171</v>
      </c>
    </row>
    <row r="50" spans="1:3" ht="15.75" thickBot="1" x14ac:dyDescent="0.3">
      <c r="A50" s="75" t="s">
        <v>211</v>
      </c>
      <c r="B50" s="420" t="s">
        <v>212</v>
      </c>
      <c r="C50" s="421"/>
    </row>
    <row r="51" spans="1:3" ht="64.5" thickBot="1" x14ac:dyDescent="0.3">
      <c r="A51" s="58" t="s">
        <v>211</v>
      </c>
      <c r="B51" s="76" t="s">
        <v>213</v>
      </c>
      <c r="C51" s="77" t="s">
        <v>445</v>
      </c>
    </row>
    <row r="52" spans="1:3" ht="26.25" customHeight="1" thickBot="1" x14ac:dyDescent="0.3">
      <c r="A52" s="53">
        <v>163</v>
      </c>
      <c r="B52" s="407" t="s">
        <v>214</v>
      </c>
      <c r="C52" s="408"/>
    </row>
    <row r="53" spans="1:3" ht="63.75" x14ac:dyDescent="0.25">
      <c r="A53" s="58">
        <v>163</v>
      </c>
      <c r="B53" s="78" t="s">
        <v>215</v>
      </c>
      <c r="C53" s="77" t="s">
        <v>446</v>
      </c>
    </row>
    <row r="54" spans="1:3" ht="39" thickBot="1" x14ac:dyDescent="0.3">
      <c r="A54" s="57" t="s">
        <v>216</v>
      </c>
      <c r="B54" s="52" t="s">
        <v>170</v>
      </c>
      <c r="C54" s="47" t="s">
        <v>171</v>
      </c>
    </row>
    <row r="55" spans="1:3" ht="37.5" customHeight="1" thickBot="1" x14ac:dyDescent="0.3">
      <c r="A55" s="79" t="s">
        <v>217</v>
      </c>
      <c r="B55" s="411" t="s">
        <v>218</v>
      </c>
      <c r="C55" s="402"/>
    </row>
    <row r="56" spans="1:3" ht="39" thickBot="1" x14ac:dyDescent="0.3">
      <c r="A56" s="80" t="s">
        <v>217</v>
      </c>
      <c r="B56" s="36" t="s">
        <v>219</v>
      </c>
      <c r="C56" s="81" t="s">
        <v>447</v>
      </c>
    </row>
    <row r="57" spans="1:3" ht="39" thickBot="1" x14ac:dyDescent="0.3">
      <c r="A57" s="80" t="s">
        <v>217</v>
      </c>
      <c r="B57" s="42" t="s">
        <v>170</v>
      </c>
      <c r="C57" s="47" t="s">
        <v>171</v>
      </c>
    </row>
    <row r="58" spans="1:3" ht="15.75" thickBot="1" x14ac:dyDescent="0.3">
      <c r="A58" s="53" t="s">
        <v>220</v>
      </c>
      <c r="B58" s="410" t="s">
        <v>221</v>
      </c>
      <c r="C58" s="399"/>
    </row>
    <row r="59" spans="1:3" ht="63.75" x14ac:dyDescent="0.25">
      <c r="A59" s="54" t="s">
        <v>220</v>
      </c>
      <c r="B59" s="82" t="s">
        <v>213</v>
      </c>
      <c r="C59" s="60" t="s">
        <v>445</v>
      </c>
    </row>
    <row r="60" spans="1:3" ht="39" thickBot="1" x14ac:dyDescent="0.3">
      <c r="A60" s="83">
        <v>181</v>
      </c>
      <c r="B60" s="84" t="s">
        <v>170</v>
      </c>
      <c r="C60" s="47" t="s">
        <v>171</v>
      </c>
    </row>
    <row r="61" spans="1:3" x14ac:dyDescent="0.25">
      <c r="A61" s="44">
        <v>182</v>
      </c>
      <c r="B61" s="427" t="s">
        <v>222</v>
      </c>
      <c r="C61" s="428"/>
    </row>
    <row r="62" spans="1:3" ht="67.5" x14ac:dyDescent="0.25">
      <c r="A62" s="38">
        <v>182</v>
      </c>
      <c r="B62" s="73" t="s">
        <v>223</v>
      </c>
      <c r="C62" s="85" t="s">
        <v>224</v>
      </c>
    </row>
    <row r="63" spans="1:3" ht="102.75" x14ac:dyDescent="0.25">
      <c r="A63" s="38">
        <v>182</v>
      </c>
      <c r="B63" s="73" t="s">
        <v>225</v>
      </c>
      <c r="C63" s="85" t="s">
        <v>226</v>
      </c>
    </row>
    <row r="64" spans="1:3" ht="39" x14ac:dyDescent="0.25">
      <c r="A64" s="38" t="s">
        <v>227</v>
      </c>
      <c r="B64" s="86" t="s">
        <v>228</v>
      </c>
      <c r="C64" s="85" t="s">
        <v>229</v>
      </c>
    </row>
    <row r="65" spans="1:3" ht="80.25" x14ac:dyDescent="0.25">
      <c r="A65" s="38">
        <v>182</v>
      </c>
      <c r="B65" s="73" t="s">
        <v>230</v>
      </c>
      <c r="C65" s="85" t="s">
        <v>231</v>
      </c>
    </row>
    <row r="66" spans="1:3" ht="25.5" x14ac:dyDescent="0.25">
      <c r="A66" s="38">
        <v>182</v>
      </c>
      <c r="B66" s="87" t="s">
        <v>232</v>
      </c>
      <c r="C66" s="88" t="s">
        <v>233</v>
      </c>
    </row>
    <row r="67" spans="1:3" ht="39" x14ac:dyDescent="0.25">
      <c r="A67" s="38" t="s">
        <v>227</v>
      </c>
      <c r="B67" s="89" t="s">
        <v>234</v>
      </c>
      <c r="C67" s="90" t="s">
        <v>235</v>
      </c>
    </row>
    <row r="68" spans="1:3" x14ac:dyDescent="0.25">
      <c r="A68" s="38">
        <v>182</v>
      </c>
      <c r="B68" s="87" t="s">
        <v>236</v>
      </c>
      <c r="C68" s="88" t="s">
        <v>237</v>
      </c>
    </row>
    <row r="69" spans="1:3" ht="25.5" x14ac:dyDescent="0.25">
      <c r="A69" s="38" t="s">
        <v>227</v>
      </c>
      <c r="B69" s="87" t="s">
        <v>238</v>
      </c>
      <c r="C69" s="91" t="s">
        <v>239</v>
      </c>
    </row>
    <row r="70" spans="1:3" ht="39" x14ac:dyDescent="0.25">
      <c r="A70" s="38">
        <v>182</v>
      </c>
      <c r="B70" s="87" t="s">
        <v>240</v>
      </c>
      <c r="C70" s="90" t="s">
        <v>241</v>
      </c>
    </row>
    <row r="71" spans="1:3" ht="25.5" x14ac:dyDescent="0.25">
      <c r="A71" s="38">
        <v>182</v>
      </c>
      <c r="B71" s="92" t="s">
        <v>242</v>
      </c>
      <c r="C71" s="88" t="s">
        <v>243</v>
      </c>
    </row>
    <row r="72" spans="1:3" ht="51" x14ac:dyDescent="0.25">
      <c r="A72" s="38">
        <v>182</v>
      </c>
      <c r="B72" s="92" t="s">
        <v>244</v>
      </c>
      <c r="C72" s="88" t="s">
        <v>245</v>
      </c>
    </row>
    <row r="73" spans="1:3" ht="25.5" x14ac:dyDescent="0.25">
      <c r="A73" s="38">
        <v>182</v>
      </c>
      <c r="B73" s="92" t="s">
        <v>246</v>
      </c>
      <c r="C73" s="88" t="s">
        <v>247</v>
      </c>
    </row>
    <row r="74" spans="1:3" ht="70.5" x14ac:dyDescent="0.25">
      <c r="A74" s="38">
        <v>182</v>
      </c>
      <c r="B74" s="73" t="s">
        <v>248</v>
      </c>
      <c r="C74" s="85" t="s">
        <v>249</v>
      </c>
    </row>
    <row r="75" spans="1:3" ht="51" x14ac:dyDescent="0.25">
      <c r="A75" s="38">
        <v>182</v>
      </c>
      <c r="B75" s="87" t="s">
        <v>250</v>
      </c>
      <c r="C75" s="88" t="s">
        <v>251</v>
      </c>
    </row>
    <row r="76" spans="1:3" ht="51" x14ac:dyDescent="0.25">
      <c r="A76" s="38">
        <v>182</v>
      </c>
      <c r="B76" s="87" t="s">
        <v>252</v>
      </c>
      <c r="C76" s="88" t="s">
        <v>253</v>
      </c>
    </row>
    <row r="77" spans="1:3" ht="51" x14ac:dyDescent="0.25">
      <c r="A77" s="38">
        <v>182</v>
      </c>
      <c r="B77" s="87" t="s">
        <v>206</v>
      </c>
      <c r="C77" s="88" t="s">
        <v>207</v>
      </c>
    </row>
    <row r="78" spans="1:3" ht="39" thickBot="1" x14ac:dyDescent="0.3">
      <c r="A78" s="57">
        <v>182</v>
      </c>
      <c r="B78" s="93" t="s">
        <v>170</v>
      </c>
      <c r="C78" s="94" t="s">
        <v>171</v>
      </c>
    </row>
    <row r="79" spans="1:3" ht="30.75" customHeight="1" thickBot="1" x14ac:dyDescent="0.3">
      <c r="A79" s="48">
        <v>188</v>
      </c>
      <c r="B79" s="427" t="s">
        <v>254</v>
      </c>
      <c r="C79" s="429"/>
    </row>
    <row r="80" spans="1:3" ht="51" x14ac:dyDescent="0.25">
      <c r="A80" s="35">
        <v>188</v>
      </c>
      <c r="B80" s="65" t="s">
        <v>252</v>
      </c>
      <c r="C80" s="95" t="s">
        <v>253</v>
      </c>
    </row>
    <row r="81" spans="1:3" ht="51" x14ac:dyDescent="0.25">
      <c r="A81" s="38">
        <v>188</v>
      </c>
      <c r="B81" s="73" t="s">
        <v>206</v>
      </c>
      <c r="C81" s="96" t="s">
        <v>207</v>
      </c>
    </row>
    <row r="82" spans="1:3" ht="51" x14ac:dyDescent="0.25">
      <c r="A82" s="38">
        <v>188</v>
      </c>
      <c r="B82" s="39" t="s">
        <v>255</v>
      </c>
      <c r="C82" s="40" t="s">
        <v>256</v>
      </c>
    </row>
    <row r="83" spans="1:3" ht="25.5" x14ac:dyDescent="0.25">
      <c r="A83" s="38" t="s">
        <v>257</v>
      </c>
      <c r="B83" s="39" t="s">
        <v>198</v>
      </c>
      <c r="C83" s="40" t="s">
        <v>199</v>
      </c>
    </row>
    <row r="84" spans="1:3" ht="51" x14ac:dyDescent="0.25">
      <c r="A84" s="38">
        <v>188</v>
      </c>
      <c r="B84" s="73" t="s">
        <v>208</v>
      </c>
      <c r="C84" s="96" t="s">
        <v>448</v>
      </c>
    </row>
    <row r="85" spans="1:3" ht="51" x14ac:dyDescent="0.25">
      <c r="A85" s="38" t="s">
        <v>257</v>
      </c>
      <c r="B85" s="39" t="s">
        <v>258</v>
      </c>
      <c r="C85" s="40" t="s">
        <v>259</v>
      </c>
    </row>
    <row r="86" spans="1:3" ht="38.25" x14ac:dyDescent="0.25">
      <c r="A86" s="38" t="s">
        <v>257</v>
      </c>
      <c r="B86" s="39" t="s">
        <v>260</v>
      </c>
      <c r="C86" s="40" t="s">
        <v>261</v>
      </c>
    </row>
    <row r="87" spans="1:3" ht="25.5" x14ac:dyDescent="0.25">
      <c r="A87" s="38" t="s">
        <v>257</v>
      </c>
      <c r="B87" s="39" t="s">
        <v>262</v>
      </c>
      <c r="C87" s="40" t="s">
        <v>263</v>
      </c>
    </row>
    <row r="88" spans="1:3" ht="63.75" x14ac:dyDescent="0.25">
      <c r="A88" s="97" t="s">
        <v>257</v>
      </c>
      <c r="B88" s="98" t="s">
        <v>264</v>
      </c>
      <c r="C88" s="99" t="s">
        <v>265</v>
      </c>
    </row>
    <row r="89" spans="1:3" ht="39" thickBot="1" x14ac:dyDescent="0.3">
      <c r="A89" s="41">
        <v>188</v>
      </c>
      <c r="B89" s="42" t="s">
        <v>170</v>
      </c>
      <c r="C89" s="43" t="s">
        <v>171</v>
      </c>
    </row>
    <row r="90" spans="1:3" ht="15.75" thickBot="1" x14ac:dyDescent="0.3">
      <c r="A90" s="100">
        <v>192</v>
      </c>
      <c r="B90" s="422" t="s">
        <v>266</v>
      </c>
      <c r="C90" s="423"/>
    </row>
    <row r="91" spans="1:3" ht="39" thickBot="1" x14ac:dyDescent="0.3">
      <c r="A91" s="58">
        <v>192</v>
      </c>
      <c r="B91" s="59" t="s">
        <v>170</v>
      </c>
      <c r="C91" s="60" t="s">
        <v>171</v>
      </c>
    </row>
    <row r="92" spans="1:3" ht="15.75" thickBot="1" x14ac:dyDescent="0.3">
      <c r="A92" s="48" t="s">
        <v>22</v>
      </c>
      <c r="B92" s="430" t="s">
        <v>267</v>
      </c>
      <c r="C92" s="431"/>
    </row>
    <row r="93" spans="1:3" ht="25.5" x14ac:dyDescent="0.25">
      <c r="A93" s="35" t="s">
        <v>22</v>
      </c>
      <c r="B93" s="101" t="s">
        <v>174</v>
      </c>
      <c r="C93" s="102" t="s">
        <v>175</v>
      </c>
    </row>
    <row r="94" spans="1:3" ht="39" thickBot="1" x14ac:dyDescent="0.3">
      <c r="A94" s="41" t="s">
        <v>22</v>
      </c>
      <c r="B94" s="42" t="s">
        <v>170</v>
      </c>
      <c r="C94" s="72" t="s">
        <v>171</v>
      </c>
    </row>
    <row r="95" spans="1:3" ht="15.75" thickBot="1" x14ac:dyDescent="0.3">
      <c r="A95" s="100">
        <v>322</v>
      </c>
      <c r="B95" s="422" t="s">
        <v>268</v>
      </c>
      <c r="C95" s="423"/>
    </row>
    <row r="96" spans="1:3" ht="51" x14ac:dyDescent="0.25">
      <c r="A96" s="58">
        <v>322</v>
      </c>
      <c r="B96" s="59" t="s">
        <v>255</v>
      </c>
      <c r="C96" s="60" t="s">
        <v>269</v>
      </c>
    </row>
    <row r="97" spans="1:3" ht="38.25" x14ac:dyDescent="0.25">
      <c r="A97" s="57" t="s">
        <v>28</v>
      </c>
      <c r="B97" s="52" t="s">
        <v>170</v>
      </c>
      <c r="C97" s="47" t="s">
        <v>171</v>
      </c>
    </row>
    <row r="98" spans="1:3" x14ac:dyDescent="0.25">
      <c r="A98" s="103" t="s">
        <v>270</v>
      </c>
      <c r="B98" s="424" t="s">
        <v>135</v>
      </c>
      <c r="C98" s="425"/>
    </row>
    <row r="99" spans="1:3" ht="26.25" x14ac:dyDescent="0.25">
      <c r="A99" s="38" t="s">
        <v>270</v>
      </c>
      <c r="B99" s="104" t="s">
        <v>271</v>
      </c>
      <c r="C99" s="105" t="s">
        <v>272</v>
      </c>
    </row>
    <row r="100" spans="1:3" ht="26.25" x14ac:dyDescent="0.25">
      <c r="A100" s="38" t="s">
        <v>270</v>
      </c>
      <c r="B100" s="104" t="s">
        <v>273</v>
      </c>
      <c r="C100" s="105" t="s">
        <v>272</v>
      </c>
    </row>
    <row r="101" spans="1:3" ht="26.25" x14ac:dyDescent="0.25">
      <c r="A101" s="38" t="s">
        <v>270</v>
      </c>
      <c r="B101" s="104" t="s">
        <v>274</v>
      </c>
      <c r="C101" s="105" t="s">
        <v>272</v>
      </c>
    </row>
    <row r="102" spans="1:3" ht="26.25" x14ac:dyDescent="0.25">
      <c r="A102" s="38" t="s">
        <v>270</v>
      </c>
      <c r="B102" s="104" t="s">
        <v>275</v>
      </c>
      <c r="C102" s="105" t="s">
        <v>272</v>
      </c>
    </row>
    <row r="103" spans="1:3" ht="76.5" x14ac:dyDescent="0.25">
      <c r="A103" s="38" t="s">
        <v>270</v>
      </c>
      <c r="B103" s="86" t="s">
        <v>529</v>
      </c>
      <c r="C103" s="40" t="s">
        <v>530</v>
      </c>
    </row>
    <row r="104" spans="1:3" ht="63.75" x14ac:dyDescent="0.25">
      <c r="A104" s="38" t="s">
        <v>270</v>
      </c>
      <c r="B104" s="86" t="s">
        <v>276</v>
      </c>
      <c r="C104" s="40" t="s">
        <v>449</v>
      </c>
    </row>
    <row r="105" spans="1:3" ht="38.25" x14ac:dyDescent="0.25">
      <c r="A105" s="38" t="s">
        <v>270</v>
      </c>
      <c r="B105" s="106" t="s">
        <v>277</v>
      </c>
      <c r="C105" s="107" t="s">
        <v>278</v>
      </c>
    </row>
    <row r="106" spans="1:3" ht="51" x14ac:dyDescent="0.25">
      <c r="A106" s="38" t="s">
        <v>270</v>
      </c>
      <c r="B106" s="39" t="s">
        <v>279</v>
      </c>
      <c r="C106" s="40" t="s">
        <v>280</v>
      </c>
    </row>
    <row r="107" spans="1:3" ht="26.25" x14ac:dyDescent="0.25">
      <c r="A107" s="38" t="s">
        <v>270</v>
      </c>
      <c r="B107" s="86" t="s">
        <v>281</v>
      </c>
      <c r="C107" s="85" t="s">
        <v>282</v>
      </c>
    </row>
    <row r="108" spans="1:3" ht="38.25" x14ac:dyDescent="0.25">
      <c r="A108" s="38" t="s">
        <v>270</v>
      </c>
      <c r="B108" s="106" t="s">
        <v>283</v>
      </c>
      <c r="C108" s="107" t="s">
        <v>284</v>
      </c>
    </row>
    <row r="109" spans="1:3" ht="26.25" x14ac:dyDescent="0.25">
      <c r="A109" s="38" t="s">
        <v>270</v>
      </c>
      <c r="B109" s="39" t="s">
        <v>285</v>
      </c>
      <c r="C109" s="85" t="s">
        <v>286</v>
      </c>
    </row>
    <row r="110" spans="1:3" ht="76.5" x14ac:dyDescent="0.25">
      <c r="A110" s="38" t="s">
        <v>270</v>
      </c>
      <c r="B110" s="86" t="s">
        <v>287</v>
      </c>
      <c r="C110" s="63" t="s">
        <v>288</v>
      </c>
    </row>
    <row r="111" spans="1:3" ht="76.5" x14ac:dyDescent="0.25">
      <c r="A111" s="38" t="s">
        <v>270</v>
      </c>
      <c r="B111" s="86" t="s">
        <v>289</v>
      </c>
      <c r="C111" s="63" t="s">
        <v>290</v>
      </c>
    </row>
    <row r="112" spans="1:3" ht="76.5" x14ac:dyDescent="0.25">
      <c r="A112" s="38" t="s">
        <v>270</v>
      </c>
      <c r="B112" s="86" t="s">
        <v>291</v>
      </c>
      <c r="C112" s="63" t="s">
        <v>292</v>
      </c>
    </row>
    <row r="113" spans="1:3" ht="89.25" x14ac:dyDescent="0.25">
      <c r="A113" s="38" t="s">
        <v>270</v>
      </c>
      <c r="B113" s="86" t="s">
        <v>293</v>
      </c>
      <c r="C113" s="63" t="s">
        <v>294</v>
      </c>
    </row>
    <row r="114" spans="1:3" ht="51" x14ac:dyDescent="0.25">
      <c r="A114" s="38" t="s">
        <v>270</v>
      </c>
      <c r="B114" s="39" t="s">
        <v>531</v>
      </c>
      <c r="C114" s="40" t="s">
        <v>532</v>
      </c>
    </row>
    <row r="115" spans="1:3" ht="38.25" x14ac:dyDescent="0.25">
      <c r="A115" s="38" t="s">
        <v>270</v>
      </c>
      <c r="B115" s="39" t="s">
        <v>193</v>
      </c>
      <c r="C115" s="40" t="s">
        <v>194</v>
      </c>
    </row>
    <row r="116" spans="1:3" ht="63.75" x14ac:dyDescent="0.25">
      <c r="A116" s="38" t="s">
        <v>270</v>
      </c>
      <c r="B116" s="39" t="s">
        <v>213</v>
      </c>
      <c r="C116" s="40" t="s">
        <v>445</v>
      </c>
    </row>
    <row r="117" spans="1:3" ht="38.25" x14ac:dyDescent="0.25">
      <c r="A117" s="38" t="s">
        <v>270</v>
      </c>
      <c r="B117" s="39" t="s">
        <v>170</v>
      </c>
      <c r="C117" s="40" t="s">
        <v>171</v>
      </c>
    </row>
    <row r="118" spans="1:3" ht="25.5" x14ac:dyDescent="0.25">
      <c r="A118" s="38" t="s">
        <v>270</v>
      </c>
      <c r="B118" s="39" t="s">
        <v>295</v>
      </c>
      <c r="C118" s="40" t="s">
        <v>296</v>
      </c>
    </row>
    <row r="119" spans="1:3" ht="26.25" thickBot="1" x14ac:dyDescent="0.3">
      <c r="A119" s="41" t="s">
        <v>270</v>
      </c>
      <c r="B119" s="42" t="s">
        <v>297</v>
      </c>
      <c r="C119" s="43" t="s">
        <v>298</v>
      </c>
    </row>
    <row r="120" spans="1:3" ht="29.25" customHeight="1" thickBot="1" x14ac:dyDescent="0.3">
      <c r="A120" s="108">
        <v>498</v>
      </c>
      <c r="B120" s="422" t="s">
        <v>299</v>
      </c>
      <c r="C120" s="426"/>
    </row>
    <row r="121" spans="1:3" ht="39" thickBot="1" x14ac:dyDescent="0.3">
      <c r="A121" s="41">
        <v>498</v>
      </c>
      <c r="B121" s="42" t="s">
        <v>170</v>
      </c>
      <c r="C121" s="72" t="s">
        <v>171</v>
      </c>
    </row>
  </sheetData>
  <mergeCells count="27">
    <mergeCell ref="B95:C95"/>
    <mergeCell ref="B98:C98"/>
    <mergeCell ref="B120:C120"/>
    <mergeCell ref="B55:C55"/>
    <mergeCell ref="B58:C58"/>
    <mergeCell ref="B61:C61"/>
    <mergeCell ref="B79:C79"/>
    <mergeCell ref="B90:C90"/>
    <mergeCell ref="B92:C92"/>
    <mergeCell ref="B52:C52"/>
    <mergeCell ref="B21:C21"/>
    <mergeCell ref="B24:C24"/>
    <mergeCell ref="B26:C26"/>
    <mergeCell ref="B28:C28"/>
    <mergeCell ref="B33:C33"/>
    <mergeCell ref="B35:C35"/>
    <mergeCell ref="B39:C39"/>
    <mergeCell ref="B41:C41"/>
    <mergeCell ref="B43:C43"/>
    <mergeCell ref="B46:C46"/>
    <mergeCell ref="B50:C50"/>
    <mergeCell ref="B18:C18"/>
    <mergeCell ref="A4:C4"/>
    <mergeCell ref="A5:C5"/>
    <mergeCell ref="B8:C8"/>
    <mergeCell ref="B14:C14"/>
    <mergeCell ref="B16:C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activeCell="C3" sqref="C3"/>
    </sheetView>
  </sheetViews>
  <sheetFormatPr defaultRowHeight="15" x14ac:dyDescent="0.25"/>
  <cols>
    <col min="2" max="2" width="19.85546875" customWidth="1"/>
    <col min="3" max="3" width="56.42578125" customWidth="1"/>
  </cols>
  <sheetData>
    <row r="1" spans="1:3" x14ac:dyDescent="0.25">
      <c r="A1" s="29"/>
      <c r="B1" s="29"/>
      <c r="C1" s="109" t="s">
        <v>150</v>
      </c>
    </row>
    <row r="2" spans="1:3" x14ac:dyDescent="0.25">
      <c r="A2" s="29"/>
      <c r="B2" s="29"/>
      <c r="C2" s="109" t="s">
        <v>146</v>
      </c>
    </row>
    <row r="3" spans="1:3" ht="45" x14ac:dyDescent="0.25">
      <c r="A3" s="29"/>
      <c r="B3" s="29"/>
      <c r="C3" s="22" t="s">
        <v>658</v>
      </c>
    </row>
    <row r="4" spans="1:3" ht="41.1" customHeight="1" x14ac:dyDescent="0.25">
      <c r="A4" s="432" t="s">
        <v>590</v>
      </c>
      <c r="B4" s="433"/>
      <c r="C4" s="433"/>
    </row>
    <row r="5" spans="1:3" thickBot="1" x14ac:dyDescent="0.4">
      <c r="A5" s="29"/>
      <c r="B5" s="29"/>
      <c r="C5" s="29" t="s">
        <v>152</v>
      </c>
    </row>
    <row r="6" spans="1:3" ht="64.5" thickBot="1" x14ac:dyDescent="0.3">
      <c r="A6" s="110" t="s">
        <v>153</v>
      </c>
      <c r="B6" s="111" t="s">
        <v>154</v>
      </c>
      <c r="C6" s="112" t="s">
        <v>155</v>
      </c>
    </row>
    <row r="7" spans="1:3" ht="16.5" thickBot="1" x14ac:dyDescent="0.3">
      <c r="A7" s="312">
        <v>460</v>
      </c>
      <c r="B7" s="434" t="s">
        <v>135</v>
      </c>
      <c r="C7" s="435"/>
    </row>
    <row r="8" spans="1:3" ht="25.5" x14ac:dyDescent="0.25">
      <c r="A8" s="35" t="s">
        <v>270</v>
      </c>
      <c r="B8" s="314" t="s">
        <v>487</v>
      </c>
      <c r="C8" s="66" t="s">
        <v>300</v>
      </c>
    </row>
    <row r="9" spans="1:3" ht="25.5" x14ac:dyDescent="0.25">
      <c r="A9" s="38" t="s">
        <v>270</v>
      </c>
      <c r="B9" s="313" t="s">
        <v>488</v>
      </c>
      <c r="C9" s="63" t="s">
        <v>302</v>
      </c>
    </row>
    <row r="10" spans="1:3" s="307" customFormat="1" ht="51" x14ac:dyDescent="0.25">
      <c r="A10" s="38" t="s">
        <v>270</v>
      </c>
      <c r="B10" s="313" t="s">
        <v>492</v>
      </c>
      <c r="C10" s="63" t="s">
        <v>301</v>
      </c>
    </row>
    <row r="11" spans="1:3" ht="39" x14ac:dyDescent="0.25">
      <c r="A11" s="38" t="s">
        <v>270</v>
      </c>
      <c r="B11" s="313" t="s">
        <v>525</v>
      </c>
      <c r="C11" s="85" t="s">
        <v>303</v>
      </c>
    </row>
    <row r="12" spans="1:3" ht="64.5" x14ac:dyDescent="0.25">
      <c r="A12" s="38" t="s">
        <v>270</v>
      </c>
      <c r="B12" s="313" t="s">
        <v>490</v>
      </c>
      <c r="C12" s="85" t="s">
        <v>491</v>
      </c>
    </row>
    <row r="13" spans="1:3" s="391" customFormat="1" ht="26.25" x14ac:dyDescent="0.25">
      <c r="A13" s="38" t="s">
        <v>270</v>
      </c>
      <c r="B13" s="313" t="s">
        <v>656</v>
      </c>
      <c r="C13" s="85" t="s">
        <v>657</v>
      </c>
    </row>
    <row r="14" spans="1:3" ht="51.75" x14ac:dyDescent="0.25">
      <c r="A14" s="38" t="s">
        <v>270</v>
      </c>
      <c r="B14" s="313" t="s">
        <v>494</v>
      </c>
      <c r="C14" s="85" t="s">
        <v>495</v>
      </c>
    </row>
    <row r="15" spans="1:3" s="307" customFormat="1" ht="52.5" customHeight="1" x14ac:dyDescent="0.25">
      <c r="A15" s="38" t="s">
        <v>270</v>
      </c>
      <c r="B15" s="313" t="s">
        <v>528</v>
      </c>
      <c r="C15" s="85" t="s">
        <v>591</v>
      </c>
    </row>
    <row r="16" spans="1:3" ht="51.75" x14ac:dyDescent="0.25">
      <c r="A16" s="38" t="s">
        <v>270</v>
      </c>
      <c r="B16" s="313" t="s">
        <v>493</v>
      </c>
      <c r="C16" s="85" t="s">
        <v>450</v>
      </c>
    </row>
    <row r="17" spans="1:3" ht="76.5" x14ac:dyDescent="0.25">
      <c r="A17" s="38" t="s">
        <v>270</v>
      </c>
      <c r="B17" s="313" t="s">
        <v>489</v>
      </c>
      <c r="C17" s="63" t="s">
        <v>304</v>
      </c>
    </row>
    <row r="18" spans="1:3" x14ac:dyDescent="0.25">
      <c r="A18" s="38" t="s">
        <v>270</v>
      </c>
      <c r="B18" s="313" t="s">
        <v>496</v>
      </c>
      <c r="C18" s="74" t="s">
        <v>305</v>
      </c>
    </row>
    <row r="19" spans="1:3" ht="51" x14ac:dyDescent="0.25">
      <c r="A19" s="38" t="s">
        <v>270</v>
      </c>
      <c r="B19" s="313" t="s">
        <v>501</v>
      </c>
      <c r="C19" s="63" t="s">
        <v>502</v>
      </c>
    </row>
    <row r="20" spans="1:3" ht="38.25" x14ac:dyDescent="0.25">
      <c r="A20" s="38" t="s">
        <v>270</v>
      </c>
      <c r="B20" s="313" t="s">
        <v>500</v>
      </c>
      <c r="C20" s="63" t="s">
        <v>306</v>
      </c>
    </row>
    <row r="21" spans="1:3" ht="25.5" x14ac:dyDescent="0.25">
      <c r="A21" s="38" t="s">
        <v>270</v>
      </c>
      <c r="B21" s="313" t="s">
        <v>526</v>
      </c>
      <c r="C21" s="74" t="s">
        <v>307</v>
      </c>
    </row>
    <row r="22" spans="1:3" ht="38.25" x14ac:dyDescent="0.25">
      <c r="A22" s="38" t="s">
        <v>270</v>
      </c>
      <c r="B22" s="313" t="s">
        <v>497</v>
      </c>
      <c r="C22" s="63" t="s">
        <v>308</v>
      </c>
    </row>
    <row r="23" spans="1:3" ht="89.25" x14ac:dyDescent="0.25">
      <c r="A23" s="38" t="s">
        <v>270</v>
      </c>
      <c r="B23" s="313" t="s">
        <v>503</v>
      </c>
      <c r="C23" s="322" t="s">
        <v>504</v>
      </c>
    </row>
    <row r="24" spans="1:3" ht="63.75" x14ac:dyDescent="0.25">
      <c r="A24" s="38" t="s">
        <v>270</v>
      </c>
      <c r="B24" s="313" t="s">
        <v>505</v>
      </c>
      <c r="C24" s="63" t="s">
        <v>527</v>
      </c>
    </row>
    <row r="25" spans="1:3" ht="51.75" x14ac:dyDescent="0.25">
      <c r="A25" s="38" t="s">
        <v>270</v>
      </c>
      <c r="B25" s="313" t="s">
        <v>498</v>
      </c>
      <c r="C25" s="323" t="s">
        <v>499</v>
      </c>
    </row>
    <row r="26" spans="1:3" x14ac:dyDescent="0.25">
      <c r="A26" s="38" t="s">
        <v>270</v>
      </c>
      <c r="B26" s="313" t="s">
        <v>506</v>
      </c>
      <c r="C26" s="323" t="s">
        <v>309</v>
      </c>
    </row>
    <row r="27" spans="1:3" x14ac:dyDescent="0.25">
      <c r="A27" s="38" t="s">
        <v>270</v>
      </c>
      <c r="B27" s="113" t="s">
        <v>524</v>
      </c>
      <c r="C27" s="74" t="s">
        <v>310</v>
      </c>
    </row>
    <row r="28" spans="1:3" ht="51" x14ac:dyDescent="0.25">
      <c r="A28" s="38" t="s">
        <v>270</v>
      </c>
      <c r="B28" s="313" t="s">
        <v>510</v>
      </c>
      <c r="C28" s="74" t="s">
        <v>311</v>
      </c>
    </row>
    <row r="29" spans="1:3" ht="51" x14ac:dyDescent="0.25">
      <c r="A29" s="38" t="s">
        <v>270</v>
      </c>
      <c r="B29" s="313" t="s">
        <v>507</v>
      </c>
      <c r="C29" s="63" t="s">
        <v>312</v>
      </c>
    </row>
    <row r="30" spans="1:3" ht="38.25" x14ac:dyDescent="0.25">
      <c r="A30" s="117">
        <v>460</v>
      </c>
      <c r="B30" s="313" t="s">
        <v>508</v>
      </c>
      <c r="C30" s="63" t="s">
        <v>313</v>
      </c>
    </row>
    <row r="31" spans="1:3" ht="52.5" customHeight="1" x14ac:dyDescent="0.25">
      <c r="A31" s="117">
        <v>460</v>
      </c>
      <c r="B31" s="313" t="s">
        <v>509</v>
      </c>
      <c r="C31" s="63" t="s">
        <v>451</v>
      </c>
    </row>
    <row r="32" spans="1:3" s="307" customFormat="1" ht="52.5" customHeight="1" x14ac:dyDescent="0.25">
      <c r="A32" s="117"/>
      <c r="B32" s="313" t="s">
        <v>511</v>
      </c>
      <c r="C32" s="85" t="s">
        <v>512</v>
      </c>
    </row>
    <row r="33" spans="1:7" s="307" customFormat="1" ht="52.5" customHeight="1" x14ac:dyDescent="0.25">
      <c r="A33" s="117"/>
      <c r="B33" s="313" t="s">
        <v>514</v>
      </c>
      <c r="C33" s="85" t="s">
        <v>513</v>
      </c>
    </row>
    <row r="34" spans="1:7" ht="25.5" x14ac:dyDescent="0.25">
      <c r="A34" s="38" t="s">
        <v>270</v>
      </c>
      <c r="B34" s="313" t="s">
        <v>515</v>
      </c>
      <c r="C34" s="63" t="s">
        <v>314</v>
      </c>
    </row>
    <row r="35" spans="1:7" ht="25.5" x14ac:dyDescent="0.25">
      <c r="A35" s="38" t="s">
        <v>270</v>
      </c>
      <c r="B35" s="313" t="s">
        <v>516</v>
      </c>
      <c r="C35" s="74" t="s">
        <v>315</v>
      </c>
    </row>
    <row r="36" spans="1:7" ht="25.5" x14ac:dyDescent="0.25">
      <c r="A36" s="38"/>
      <c r="B36" s="313" t="s">
        <v>517</v>
      </c>
      <c r="C36" s="63" t="s">
        <v>518</v>
      </c>
    </row>
    <row r="37" spans="1:7" ht="38.25" x14ac:dyDescent="0.25">
      <c r="A37" s="38" t="s">
        <v>270</v>
      </c>
      <c r="B37" s="116" t="s">
        <v>316</v>
      </c>
      <c r="C37" s="63" t="s">
        <v>317</v>
      </c>
    </row>
    <row r="38" spans="1:7" ht="25.5" x14ac:dyDescent="0.25">
      <c r="A38" s="38" t="s">
        <v>270</v>
      </c>
      <c r="B38" s="115" t="s">
        <v>318</v>
      </c>
      <c r="C38" s="63" t="s">
        <v>319</v>
      </c>
    </row>
    <row r="39" spans="1:7" ht="25.5" x14ac:dyDescent="0.25">
      <c r="A39" s="38" t="s">
        <v>270</v>
      </c>
      <c r="B39" s="115" t="s">
        <v>320</v>
      </c>
      <c r="C39" s="63" t="s">
        <v>321</v>
      </c>
      <c r="F39" s="208"/>
      <c r="G39" s="209"/>
    </row>
    <row r="40" spans="1:7" ht="76.5" x14ac:dyDescent="0.25">
      <c r="A40" s="117">
        <v>460</v>
      </c>
      <c r="B40" s="118" t="s">
        <v>322</v>
      </c>
      <c r="C40" s="63" t="s">
        <v>323</v>
      </c>
    </row>
    <row r="41" spans="1:7" ht="51" x14ac:dyDescent="0.25">
      <c r="A41" s="117">
        <v>460</v>
      </c>
      <c r="B41" s="313" t="s">
        <v>519</v>
      </c>
      <c r="C41" s="63" t="s">
        <v>520</v>
      </c>
    </row>
    <row r="42" spans="1:7" ht="51" x14ac:dyDescent="0.25">
      <c r="A42" s="117">
        <v>460</v>
      </c>
      <c r="B42" s="313" t="s">
        <v>521</v>
      </c>
      <c r="C42" s="63" t="s">
        <v>324</v>
      </c>
    </row>
    <row r="43" spans="1:7" ht="25.5" x14ac:dyDescent="0.25">
      <c r="A43" s="117">
        <v>460</v>
      </c>
      <c r="B43" s="116" t="s">
        <v>325</v>
      </c>
      <c r="C43" s="63" t="s">
        <v>452</v>
      </c>
    </row>
    <row r="44" spans="1:7" ht="25.5" x14ac:dyDescent="0.25">
      <c r="A44" s="117">
        <v>460</v>
      </c>
      <c r="B44" s="116" t="s">
        <v>326</v>
      </c>
      <c r="C44" s="322" t="s">
        <v>327</v>
      </c>
    </row>
    <row r="45" spans="1:7" ht="25.5" x14ac:dyDescent="0.25">
      <c r="A45" s="117">
        <v>460</v>
      </c>
      <c r="B45" s="116" t="s">
        <v>328</v>
      </c>
      <c r="C45" s="63" t="s">
        <v>329</v>
      </c>
    </row>
    <row r="46" spans="1:7" ht="39.75" thickBot="1" x14ac:dyDescent="0.3">
      <c r="A46" s="119">
        <v>460</v>
      </c>
      <c r="B46" s="192" t="s">
        <v>522</v>
      </c>
      <c r="C46" s="68" t="s">
        <v>523</v>
      </c>
    </row>
  </sheetData>
  <mergeCells count="2">
    <mergeCell ref="A4:C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2" sqref="C2"/>
    </sheetView>
  </sheetViews>
  <sheetFormatPr defaultRowHeight="15" x14ac:dyDescent="0.25"/>
  <cols>
    <col min="2" max="2" width="21" customWidth="1"/>
    <col min="3" max="3" width="52.85546875" customWidth="1"/>
  </cols>
  <sheetData>
    <row r="1" spans="1:3" ht="24.95" customHeight="1" x14ac:dyDescent="0.25">
      <c r="A1" s="29"/>
      <c r="B1" s="29"/>
      <c r="C1" s="109" t="s">
        <v>330</v>
      </c>
    </row>
    <row r="2" spans="1:3" ht="45" x14ac:dyDescent="0.25">
      <c r="A2" s="29"/>
      <c r="B2" s="29"/>
      <c r="C2" s="22" t="s">
        <v>659</v>
      </c>
    </row>
    <row r="3" spans="1:3" ht="37.5" customHeight="1" x14ac:dyDescent="0.25">
      <c r="A3" s="436" t="s">
        <v>592</v>
      </c>
      <c r="B3" s="436"/>
      <c r="C3" s="436"/>
    </row>
    <row r="4" spans="1:3" thickBot="1" x14ac:dyDescent="0.4">
      <c r="A4" s="29"/>
      <c r="B4" s="29"/>
      <c r="C4" s="29"/>
    </row>
    <row r="5" spans="1:3" ht="64.5" thickBot="1" x14ac:dyDescent="0.3">
      <c r="A5" s="120" t="s">
        <v>331</v>
      </c>
      <c r="B5" s="120" t="s">
        <v>332</v>
      </c>
      <c r="C5" s="120" t="s">
        <v>333</v>
      </c>
    </row>
    <row r="6" spans="1:3" ht="15.75" thickBot="1" x14ac:dyDescent="0.3">
      <c r="A6" s="121">
        <v>460</v>
      </c>
      <c r="B6" s="437" t="s">
        <v>334</v>
      </c>
      <c r="C6" s="438"/>
    </row>
    <row r="7" spans="1:3" ht="25.5" x14ac:dyDescent="0.25">
      <c r="A7" s="122">
        <v>460</v>
      </c>
      <c r="B7" s="123" t="s">
        <v>335</v>
      </c>
      <c r="C7" s="124" t="s">
        <v>336</v>
      </c>
    </row>
    <row r="8" spans="1:3" ht="28.5" customHeight="1" x14ac:dyDescent="0.25">
      <c r="A8" s="125">
        <v>460</v>
      </c>
      <c r="B8" s="126" t="s">
        <v>337</v>
      </c>
      <c r="C8" s="114" t="s">
        <v>453</v>
      </c>
    </row>
    <row r="9" spans="1:3" ht="39" customHeight="1" x14ac:dyDescent="0.25">
      <c r="A9" s="125">
        <v>460</v>
      </c>
      <c r="B9" s="126" t="s">
        <v>338</v>
      </c>
      <c r="C9" s="114" t="s">
        <v>454</v>
      </c>
    </row>
    <row r="10" spans="1:3" ht="43.5" customHeight="1" x14ac:dyDescent="0.25">
      <c r="A10" s="125">
        <v>460</v>
      </c>
      <c r="B10" s="126" t="s">
        <v>339</v>
      </c>
      <c r="C10" s="114" t="s">
        <v>455</v>
      </c>
    </row>
    <row r="11" spans="1:3" ht="25.5" x14ac:dyDescent="0.25">
      <c r="A11" s="125">
        <v>460</v>
      </c>
      <c r="B11" s="126" t="s">
        <v>340</v>
      </c>
      <c r="C11" s="114" t="s">
        <v>341</v>
      </c>
    </row>
    <row r="12" spans="1:3" ht="25.5" x14ac:dyDescent="0.25">
      <c r="A12" s="125">
        <v>460</v>
      </c>
      <c r="B12" s="126" t="s">
        <v>342</v>
      </c>
      <c r="C12" s="114" t="s">
        <v>343</v>
      </c>
    </row>
    <row r="13" spans="1:3" ht="79.5" customHeight="1" x14ac:dyDescent="0.25">
      <c r="A13" s="125">
        <v>460</v>
      </c>
      <c r="B13" s="126" t="s">
        <v>456</v>
      </c>
      <c r="C13" s="114" t="s">
        <v>457</v>
      </c>
    </row>
    <row r="14" spans="1:3" ht="38.25" x14ac:dyDescent="0.25">
      <c r="A14" s="125">
        <v>460</v>
      </c>
      <c r="B14" s="126" t="s">
        <v>344</v>
      </c>
      <c r="C14" s="114" t="s">
        <v>345</v>
      </c>
    </row>
    <row r="15" spans="1:3" ht="38.25" x14ac:dyDescent="0.25">
      <c r="A15" s="125">
        <v>460</v>
      </c>
      <c r="B15" s="126" t="s">
        <v>346</v>
      </c>
      <c r="C15" s="114" t="s">
        <v>347</v>
      </c>
    </row>
    <row r="16" spans="1:3" ht="38.25" x14ac:dyDescent="0.25">
      <c r="A16" s="125">
        <v>460</v>
      </c>
      <c r="B16" s="126" t="s">
        <v>348</v>
      </c>
      <c r="C16" s="114" t="s">
        <v>349</v>
      </c>
    </row>
    <row r="17" spans="1:3" ht="51.75" thickBot="1" x14ac:dyDescent="0.3">
      <c r="A17" s="127">
        <v>460</v>
      </c>
      <c r="B17" s="128" t="s">
        <v>350</v>
      </c>
      <c r="C17" s="129" t="s">
        <v>351</v>
      </c>
    </row>
  </sheetData>
  <mergeCells count="2">
    <mergeCell ref="A3:C3"/>
    <mergeCell ref="B6:C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3"/>
  <sheetViews>
    <sheetView showGridLines="0" workbookViewId="0">
      <selection activeCell="E3" sqref="E3:F3"/>
    </sheetView>
  </sheetViews>
  <sheetFormatPr defaultColWidth="9.140625" defaultRowHeight="12.75" x14ac:dyDescent="0.2"/>
  <cols>
    <col min="1" max="1" width="44.85546875" style="1" customWidth="1"/>
    <col min="2" max="2" width="8.140625" style="1" customWidth="1"/>
    <col min="3" max="3" width="7" style="1" customWidth="1"/>
    <col min="4" max="4" width="13" style="1" customWidth="1"/>
    <col min="5" max="5" width="6.140625" style="1" customWidth="1"/>
    <col min="6" max="6" width="14.42578125" style="1" customWidth="1"/>
    <col min="7" max="7" width="17.85546875" style="1" customWidth="1"/>
    <col min="8" max="246" width="9.140625" style="1" customWidth="1"/>
    <col min="247" max="16384" width="9.140625" style="1"/>
  </cols>
  <sheetData>
    <row r="1" spans="1:7" ht="12.75" customHeight="1" x14ac:dyDescent="0.2">
      <c r="E1" s="441" t="s">
        <v>352</v>
      </c>
      <c r="F1" s="441"/>
    </row>
    <row r="2" spans="1:7" ht="12.75" customHeight="1" x14ac:dyDescent="0.2">
      <c r="E2" s="441" t="s">
        <v>137</v>
      </c>
      <c r="F2" s="441"/>
    </row>
    <row r="3" spans="1:7" ht="46.5" customHeight="1" x14ac:dyDescent="0.2">
      <c r="E3" s="442" t="s">
        <v>659</v>
      </c>
      <c r="F3" s="442"/>
    </row>
    <row r="4" spans="1:7" ht="66.75" customHeight="1" x14ac:dyDescent="0.25">
      <c r="A4" s="439" t="s">
        <v>593</v>
      </c>
      <c r="B4" s="440"/>
      <c r="C4" s="440"/>
      <c r="D4" s="440"/>
      <c r="E4" s="440"/>
      <c r="F4" s="440"/>
      <c r="G4" s="3"/>
    </row>
    <row r="5" spans="1:7" ht="12.75" customHeight="1" x14ac:dyDescent="0.35">
      <c r="A5" s="15"/>
      <c r="B5" s="15"/>
      <c r="C5" s="15"/>
      <c r="D5" s="15"/>
      <c r="E5" s="15"/>
      <c r="F5" s="15"/>
      <c r="G5" s="3"/>
    </row>
    <row r="6" spans="1:7" ht="12.75" customHeight="1" x14ac:dyDescent="0.25">
      <c r="A6" s="7"/>
      <c r="B6" s="7"/>
      <c r="C6" s="7"/>
      <c r="D6" s="7"/>
      <c r="E6" s="7"/>
      <c r="F6" s="8"/>
      <c r="G6" s="3"/>
    </row>
    <row r="7" spans="1:7" ht="11.25" customHeight="1" thickBot="1" x14ac:dyDescent="0.25">
      <c r="A7" s="6"/>
      <c r="B7" s="2"/>
      <c r="C7" s="6"/>
      <c r="D7" s="6"/>
      <c r="E7" s="6"/>
      <c r="F7" s="10" t="s">
        <v>136</v>
      </c>
      <c r="G7" s="3"/>
    </row>
    <row r="8" spans="1:7" ht="19.7" customHeight="1" thickBot="1" x14ac:dyDescent="0.25">
      <c r="A8" s="9" t="s">
        <v>134</v>
      </c>
      <c r="B8" s="5" t="s">
        <v>133</v>
      </c>
      <c r="C8" s="5" t="s">
        <v>132</v>
      </c>
      <c r="D8" s="5" t="s">
        <v>131</v>
      </c>
      <c r="E8" s="5" t="s">
        <v>130</v>
      </c>
      <c r="F8" s="4" t="s">
        <v>129</v>
      </c>
      <c r="G8" s="3"/>
    </row>
    <row r="9" spans="1:7" x14ac:dyDescent="0.2">
      <c r="A9" s="218" t="s">
        <v>458</v>
      </c>
      <c r="B9" s="219">
        <v>1</v>
      </c>
      <c r="C9" s="219">
        <v>0</v>
      </c>
      <c r="D9" s="220" t="s">
        <v>1</v>
      </c>
      <c r="E9" s="309" t="s">
        <v>0</v>
      </c>
      <c r="F9" s="221">
        <v>64389800</v>
      </c>
      <c r="G9" s="7"/>
    </row>
    <row r="10" spans="1:7" ht="22.5" x14ac:dyDescent="0.2">
      <c r="A10" s="222" t="s">
        <v>128</v>
      </c>
      <c r="B10" s="223">
        <v>1</v>
      </c>
      <c r="C10" s="223">
        <v>2</v>
      </c>
      <c r="D10" s="224" t="s">
        <v>1</v>
      </c>
      <c r="E10" s="310" t="s">
        <v>0</v>
      </c>
      <c r="F10" s="211">
        <v>1486500</v>
      </c>
      <c r="G10" s="7"/>
    </row>
    <row r="11" spans="1:7" x14ac:dyDescent="0.2">
      <c r="A11" s="222" t="s">
        <v>127</v>
      </c>
      <c r="B11" s="223">
        <v>1</v>
      </c>
      <c r="C11" s="223">
        <v>2</v>
      </c>
      <c r="D11" s="224" t="s">
        <v>126</v>
      </c>
      <c r="E11" s="310" t="s">
        <v>0</v>
      </c>
      <c r="F11" s="211">
        <v>1486500</v>
      </c>
      <c r="G11" s="7"/>
    </row>
    <row r="12" spans="1:7" ht="22.5" x14ac:dyDescent="0.2">
      <c r="A12" s="222" t="s">
        <v>106</v>
      </c>
      <c r="B12" s="223">
        <v>1</v>
      </c>
      <c r="C12" s="223">
        <v>2</v>
      </c>
      <c r="D12" s="224" t="s">
        <v>126</v>
      </c>
      <c r="E12" s="310" t="s">
        <v>105</v>
      </c>
      <c r="F12" s="211">
        <v>1141700</v>
      </c>
      <c r="G12" s="7"/>
    </row>
    <row r="13" spans="1:7" ht="33.75" x14ac:dyDescent="0.2">
      <c r="A13" s="222" t="s">
        <v>421</v>
      </c>
      <c r="B13" s="223">
        <v>1</v>
      </c>
      <c r="C13" s="223">
        <v>2</v>
      </c>
      <c r="D13" s="224" t="s">
        <v>126</v>
      </c>
      <c r="E13" s="310" t="s">
        <v>202</v>
      </c>
      <c r="F13" s="211">
        <v>344800</v>
      </c>
      <c r="G13" s="7"/>
    </row>
    <row r="14" spans="1:7" ht="33.75" x14ac:dyDescent="0.2">
      <c r="A14" s="222" t="s">
        <v>125</v>
      </c>
      <c r="B14" s="223">
        <v>1</v>
      </c>
      <c r="C14" s="223">
        <v>3</v>
      </c>
      <c r="D14" s="224" t="s">
        <v>1</v>
      </c>
      <c r="E14" s="310" t="s">
        <v>0</v>
      </c>
      <c r="F14" s="211">
        <v>2391000</v>
      </c>
      <c r="G14" s="7"/>
    </row>
    <row r="15" spans="1:7" ht="22.5" x14ac:dyDescent="0.2">
      <c r="A15" s="222" t="s">
        <v>95</v>
      </c>
      <c r="B15" s="223">
        <v>1</v>
      </c>
      <c r="C15" s="223">
        <v>3</v>
      </c>
      <c r="D15" s="224" t="s">
        <v>94</v>
      </c>
      <c r="E15" s="310" t="s">
        <v>0</v>
      </c>
      <c r="F15" s="211">
        <v>142000</v>
      </c>
      <c r="G15" s="7"/>
    </row>
    <row r="16" spans="1:7" ht="33.75" x14ac:dyDescent="0.2">
      <c r="A16" s="222" t="s">
        <v>104</v>
      </c>
      <c r="B16" s="223">
        <v>1</v>
      </c>
      <c r="C16" s="223">
        <v>3</v>
      </c>
      <c r="D16" s="224" t="s">
        <v>94</v>
      </c>
      <c r="E16" s="310" t="s">
        <v>103</v>
      </c>
      <c r="F16" s="211">
        <v>83300</v>
      </c>
      <c r="G16" s="7"/>
    </row>
    <row r="17" spans="1:7" ht="22.5" x14ac:dyDescent="0.2">
      <c r="A17" s="222" t="s">
        <v>40</v>
      </c>
      <c r="B17" s="223">
        <v>1</v>
      </c>
      <c r="C17" s="223">
        <v>3</v>
      </c>
      <c r="D17" s="224" t="s">
        <v>94</v>
      </c>
      <c r="E17" s="310" t="s">
        <v>39</v>
      </c>
      <c r="F17" s="211">
        <v>32000</v>
      </c>
      <c r="G17" s="7"/>
    </row>
    <row r="18" spans="1:7" ht="22.5" x14ac:dyDescent="0.2">
      <c r="A18" s="222" t="s">
        <v>25</v>
      </c>
      <c r="B18" s="223">
        <v>1</v>
      </c>
      <c r="C18" s="223">
        <v>3</v>
      </c>
      <c r="D18" s="224" t="s">
        <v>94</v>
      </c>
      <c r="E18" s="310" t="s">
        <v>24</v>
      </c>
      <c r="F18" s="211">
        <v>25000</v>
      </c>
      <c r="G18" s="7"/>
    </row>
    <row r="19" spans="1:7" x14ac:dyDescent="0.2">
      <c r="A19" s="222" t="s">
        <v>428</v>
      </c>
      <c r="B19" s="223">
        <v>1</v>
      </c>
      <c r="C19" s="223">
        <v>3</v>
      </c>
      <c r="D19" s="224" t="s">
        <v>94</v>
      </c>
      <c r="E19" s="310" t="s">
        <v>429</v>
      </c>
      <c r="F19" s="211">
        <v>1700</v>
      </c>
      <c r="G19" s="7"/>
    </row>
    <row r="20" spans="1:7" ht="22.5" x14ac:dyDescent="0.2">
      <c r="A20" s="222" t="s">
        <v>124</v>
      </c>
      <c r="B20" s="223">
        <v>1</v>
      </c>
      <c r="C20" s="223">
        <v>3</v>
      </c>
      <c r="D20" s="224" t="s">
        <v>123</v>
      </c>
      <c r="E20" s="310" t="s">
        <v>0</v>
      </c>
      <c r="F20" s="211">
        <v>1056600</v>
      </c>
      <c r="G20" s="7"/>
    </row>
    <row r="21" spans="1:7" ht="22.5" x14ac:dyDescent="0.2">
      <c r="A21" s="222" t="s">
        <v>106</v>
      </c>
      <c r="B21" s="223">
        <v>1</v>
      </c>
      <c r="C21" s="223">
        <v>3</v>
      </c>
      <c r="D21" s="224" t="s">
        <v>123</v>
      </c>
      <c r="E21" s="310" t="s">
        <v>105</v>
      </c>
      <c r="F21" s="211">
        <v>811500</v>
      </c>
      <c r="G21" s="7"/>
    </row>
    <row r="22" spans="1:7" ht="33.75" x14ac:dyDescent="0.2">
      <c r="A22" s="222" t="s">
        <v>421</v>
      </c>
      <c r="B22" s="223">
        <v>1</v>
      </c>
      <c r="C22" s="223">
        <v>3</v>
      </c>
      <c r="D22" s="224" t="s">
        <v>123</v>
      </c>
      <c r="E22" s="310" t="s">
        <v>202</v>
      </c>
      <c r="F22" s="211">
        <v>245100</v>
      </c>
      <c r="G22" s="7"/>
    </row>
    <row r="23" spans="1:7" ht="67.5" x14ac:dyDescent="0.2">
      <c r="A23" s="222" t="s">
        <v>7</v>
      </c>
      <c r="B23" s="223">
        <v>1</v>
      </c>
      <c r="C23" s="223">
        <v>3</v>
      </c>
      <c r="D23" s="224" t="s">
        <v>6</v>
      </c>
      <c r="E23" s="310" t="s">
        <v>0</v>
      </c>
      <c r="F23" s="211">
        <v>1192400</v>
      </c>
      <c r="G23" s="7"/>
    </row>
    <row r="24" spans="1:7" ht="22.5" x14ac:dyDescent="0.2">
      <c r="A24" s="222" t="s">
        <v>106</v>
      </c>
      <c r="B24" s="223">
        <v>1</v>
      </c>
      <c r="C24" s="223">
        <v>3</v>
      </c>
      <c r="D24" s="224" t="s">
        <v>6</v>
      </c>
      <c r="E24" s="310" t="s">
        <v>105</v>
      </c>
      <c r="F24" s="211">
        <v>749600</v>
      </c>
      <c r="G24" s="7"/>
    </row>
    <row r="25" spans="1:7" ht="33.75" x14ac:dyDescent="0.2">
      <c r="A25" s="222" t="s">
        <v>421</v>
      </c>
      <c r="B25" s="223">
        <v>1</v>
      </c>
      <c r="C25" s="223">
        <v>3</v>
      </c>
      <c r="D25" s="224" t="s">
        <v>6</v>
      </c>
      <c r="E25" s="310" t="s">
        <v>202</v>
      </c>
      <c r="F25" s="211">
        <v>226400</v>
      </c>
      <c r="G25" s="7"/>
    </row>
    <row r="26" spans="1:7" ht="22.5" x14ac:dyDescent="0.2">
      <c r="A26" s="222" t="s">
        <v>25</v>
      </c>
      <c r="B26" s="223">
        <v>1</v>
      </c>
      <c r="C26" s="223">
        <v>3</v>
      </c>
      <c r="D26" s="224" t="s">
        <v>6</v>
      </c>
      <c r="E26" s="310" t="s">
        <v>24</v>
      </c>
      <c r="F26" s="211">
        <v>216400</v>
      </c>
      <c r="G26" s="7"/>
    </row>
    <row r="27" spans="1:7" ht="45" x14ac:dyDescent="0.2">
      <c r="A27" s="222" t="s">
        <v>122</v>
      </c>
      <c r="B27" s="223">
        <v>1</v>
      </c>
      <c r="C27" s="223">
        <v>4</v>
      </c>
      <c r="D27" s="224" t="s">
        <v>1</v>
      </c>
      <c r="E27" s="310" t="s">
        <v>0</v>
      </c>
      <c r="F27" s="211">
        <v>30644900</v>
      </c>
      <c r="G27" s="7"/>
    </row>
    <row r="28" spans="1:7" ht="22.5" x14ac:dyDescent="0.2">
      <c r="A28" s="222" t="s">
        <v>121</v>
      </c>
      <c r="B28" s="223">
        <v>1</v>
      </c>
      <c r="C28" s="223">
        <v>4</v>
      </c>
      <c r="D28" s="224" t="s">
        <v>120</v>
      </c>
      <c r="E28" s="310" t="s">
        <v>0</v>
      </c>
      <c r="F28" s="211">
        <v>500000</v>
      </c>
      <c r="G28" s="7"/>
    </row>
    <row r="29" spans="1:7" ht="33.75" x14ac:dyDescent="0.2">
      <c r="A29" s="222" t="s">
        <v>104</v>
      </c>
      <c r="B29" s="223">
        <v>1</v>
      </c>
      <c r="C29" s="223">
        <v>4</v>
      </c>
      <c r="D29" s="224" t="s">
        <v>120</v>
      </c>
      <c r="E29" s="310" t="s">
        <v>103</v>
      </c>
      <c r="F29" s="211">
        <v>500000</v>
      </c>
      <c r="G29" s="7"/>
    </row>
    <row r="30" spans="1:7" ht="22.5" x14ac:dyDescent="0.2">
      <c r="A30" s="222" t="s">
        <v>95</v>
      </c>
      <c r="B30" s="223">
        <v>1</v>
      </c>
      <c r="C30" s="223">
        <v>4</v>
      </c>
      <c r="D30" s="224" t="s">
        <v>94</v>
      </c>
      <c r="E30" s="310" t="s">
        <v>0</v>
      </c>
      <c r="F30" s="211">
        <v>2230000</v>
      </c>
      <c r="G30" s="7"/>
    </row>
    <row r="31" spans="1:7" ht="22.5" x14ac:dyDescent="0.2">
      <c r="A31" s="222" t="s">
        <v>40</v>
      </c>
      <c r="B31" s="223">
        <v>1</v>
      </c>
      <c r="C31" s="223">
        <v>4</v>
      </c>
      <c r="D31" s="224" t="s">
        <v>94</v>
      </c>
      <c r="E31" s="310" t="s">
        <v>39</v>
      </c>
      <c r="F31" s="211">
        <v>1740000</v>
      </c>
      <c r="G31" s="7"/>
    </row>
    <row r="32" spans="1:7" ht="22.5" x14ac:dyDescent="0.2">
      <c r="A32" s="222" t="s">
        <v>25</v>
      </c>
      <c r="B32" s="223">
        <v>1</v>
      </c>
      <c r="C32" s="223">
        <v>4</v>
      </c>
      <c r="D32" s="224" t="s">
        <v>94</v>
      </c>
      <c r="E32" s="310" t="s">
        <v>24</v>
      </c>
      <c r="F32" s="211">
        <v>490000</v>
      </c>
      <c r="G32" s="7"/>
    </row>
    <row r="33" spans="1:7" ht="22.5" x14ac:dyDescent="0.2">
      <c r="A33" s="222" t="s">
        <v>115</v>
      </c>
      <c r="B33" s="223">
        <v>1</v>
      </c>
      <c r="C33" s="223">
        <v>4</v>
      </c>
      <c r="D33" s="224" t="s">
        <v>459</v>
      </c>
      <c r="E33" s="310" t="s">
        <v>0</v>
      </c>
      <c r="F33" s="211">
        <v>535600</v>
      </c>
      <c r="G33" s="7"/>
    </row>
    <row r="34" spans="1:7" ht="22.5" x14ac:dyDescent="0.2">
      <c r="A34" s="222" t="s">
        <v>106</v>
      </c>
      <c r="B34" s="223">
        <v>1</v>
      </c>
      <c r="C34" s="223">
        <v>4</v>
      </c>
      <c r="D34" s="224" t="s">
        <v>459</v>
      </c>
      <c r="E34" s="310" t="s">
        <v>105</v>
      </c>
      <c r="F34" s="211">
        <v>328500</v>
      </c>
      <c r="G34" s="7"/>
    </row>
    <row r="35" spans="1:7" ht="33.75" x14ac:dyDescent="0.2">
      <c r="A35" s="222" t="s">
        <v>104</v>
      </c>
      <c r="B35" s="223">
        <v>1</v>
      </c>
      <c r="C35" s="223">
        <v>4</v>
      </c>
      <c r="D35" s="224" t="s">
        <v>459</v>
      </c>
      <c r="E35" s="310" t="s">
        <v>103</v>
      </c>
      <c r="F35" s="211">
        <v>10000</v>
      </c>
      <c r="G35" s="7"/>
    </row>
    <row r="36" spans="1:7" ht="33.75" x14ac:dyDescent="0.2">
      <c r="A36" s="222" t="s">
        <v>421</v>
      </c>
      <c r="B36" s="223">
        <v>1</v>
      </c>
      <c r="C36" s="223">
        <v>4</v>
      </c>
      <c r="D36" s="224" t="s">
        <v>459</v>
      </c>
      <c r="E36" s="310" t="s">
        <v>202</v>
      </c>
      <c r="F36" s="211">
        <v>99200</v>
      </c>
      <c r="G36" s="7"/>
    </row>
    <row r="37" spans="1:7" ht="22.5" x14ac:dyDescent="0.2">
      <c r="A37" s="222" t="s">
        <v>40</v>
      </c>
      <c r="B37" s="223">
        <v>1</v>
      </c>
      <c r="C37" s="223">
        <v>4</v>
      </c>
      <c r="D37" s="224" t="s">
        <v>459</v>
      </c>
      <c r="E37" s="310" t="s">
        <v>39</v>
      </c>
      <c r="F37" s="211">
        <v>18000</v>
      </c>
      <c r="G37" s="7"/>
    </row>
    <row r="38" spans="1:7" ht="22.5" x14ac:dyDescent="0.2">
      <c r="A38" s="222" t="s">
        <v>25</v>
      </c>
      <c r="B38" s="223">
        <v>1</v>
      </c>
      <c r="C38" s="223">
        <v>4</v>
      </c>
      <c r="D38" s="224" t="s">
        <v>459</v>
      </c>
      <c r="E38" s="310" t="s">
        <v>24</v>
      </c>
      <c r="F38" s="211">
        <v>79900</v>
      </c>
      <c r="G38" s="7"/>
    </row>
    <row r="39" spans="1:7" ht="33.75" x14ac:dyDescent="0.2">
      <c r="A39" s="222" t="s">
        <v>31</v>
      </c>
      <c r="B39" s="223">
        <v>1</v>
      </c>
      <c r="C39" s="223">
        <v>4</v>
      </c>
      <c r="D39" s="224" t="s">
        <v>30</v>
      </c>
      <c r="E39" s="310" t="s">
        <v>0</v>
      </c>
      <c r="F39" s="211">
        <v>1474900</v>
      </c>
      <c r="G39" s="7"/>
    </row>
    <row r="40" spans="1:7" ht="22.5" x14ac:dyDescent="0.2">
      <c r="A40" s="222" t="s">
        <v>106</v>
      </c>
      <c r="B40" s="223">
        <v>1</v>
      </c>
      <c r="C40" s="223">
        <v>4</v>
      </c>
      <c r="D40" s="224" t="s">
        <v>30</v>
      </c>
      <c r="E40" s="310" t="s">
        <v>105</v>
      </c>
      <c r="F40" s="211">
        <v>1072700</v>
      </c>
      <c r="G40" s="7"/>
    </row>
    <row r="41" spans="1:7" ht="33.75" x14ac:dyDescent="0.2">
      <c r="A41" s="222" t="s">
        <v>104</v>
      </c>
      <c r="B41" s="223">
        <v>1</v>
      </c>
      <c r="C41" s="223">
        <v>4</v>
      </c>
      <c r="D41" s="224" t="s">
        <v>30</v>
      </c>
      <c r="E41" s="310" t="s">
        <v>103</v>
      </c>
      <c r="F41" s="211">
        <v>23200</v>
      </c>
      <c r="G41" s="7"/>
    </row>
    <row r="42" spans="1:7" ht="33.75" x14ac:dyDescent="0.2">
      <c r="A42" s="222" t="s">
        <v>421</v>
      </c>
      <c r="B42" s="223">
        <v>1</v>
      </c>
      <c r="C42" s="223">
        <v>4</v>
      </c>
      <c r="D42" s="224" t="s">
        <v>30</v>
      </c>
      <c r="E42" s="310" t="s">
        <v>202</v>
      </c>
      <c r="F42" s="211">
        <v>324000</v>
      </c>
      <c r="G42" s="7"/>
    </row>
    <row r="43" spans="1:7" ht="22.5" x14ac:dyDescent="0.2">
      <c r="A43" s="222" t="s">
        <v>40</v>
      </c>
      <c r="B43" s="223">
        <v>1</v>
      </c>
      <c r="C43" s="223">
        <v>4</v>
      </c>
      <c r="D43" s="224" t="s">
        <v>30</v>
      </c>
      <c r="E43" s="310" t="s">
        <v>39</v>
      </c>
      <c r="F43" s="211">
        <v>15000</v>
      </c>
      <c r="G43" s="7"/>
    </row>
    <row r="44" spans="1:7" ht="22.5" x14ac:dyDescent="0.2">
      <c r="A44" s="222" t="s">
        <v>25</v>
      </c>
      <c r="B44" s="223">
        <v>1</v>
      </c>
      <c r="C44" s="223">
        <v>4</v>
      </c>
      <c r="D44" s="224" t="s">
        <v>30</v>
      </c>
      <c r="E44" s="310" t="s">
        <v>24</v>
      </c>
      <c r="F44" s="211">
        <v>40000</v>
      </c>
      <c r="G44" s="7"/>
    </row>
    <row r="45" spans="1:7" ht="22.5" x14ac:dyDescent="0.2">
      <c r="A45" s="222" t="s">
        <v>114</v>
      </c>
      <c r="B45" s="223">
        <v>1</v>
      </c>
      <c r="C45" s="223">
        <v>4</v>
      </c>
      <c r="D45" s="224" t="s">
        <v>113</v>
      </c>
      <c r="E45" s="310" t="s">
        <v>0</v>
      </c>
      <c r="F45" s="211">
        <v>4900</v>
      </c>
      <c r="G45" s="7"/>
    </row>
    <row r="46" spans="1:7" ht="22.5" x14ac:dyDescent="0.2">
      <c r="A46" s="222" t="s">
        <v>106</v>
      </c>
      <c r="B46" s="223">
        <v>1</v>
      </c>
      <c r="C46" s="223">
        <v>4</v>
      </c>
      <c r="D46" s="224" t="s">
        <v>113</v>
      </c>
      <c r="E46" s="310" t="s">
        <v>105</v>
      </c>
      <c r="F46" s="211">
        <v>2572</v>
      </c>
      <c r="G46" s="7"/>
    </row>
    <row r="47" spans="1:7" ht="33.75" x14ac:dyDescent="0.2">
      <c r="A47" s="222" t="s">
        <v>421</v>
      </c>
      <c r="B47" s="223">
        <v>1</v>
      </c>
      <c r="C47" s="223">
        <v>4</v>
      </c>
      <c r="D47" s="224" t="s">
        <v>113</v>
      </c>
      <c r="E47" s="310" t="s">
        <v>202</v>
      </c>
      <c r="F47" s="211">
        <v>776</v>
      </c>
      <c r="G47" s="7"/>
    </row>
    <row r="48" spans="1:7" ht="22.5" x14ac:dyDescent="0.2">
      <c r="A48" s="222" t="s">
        <v>25</v>
      </c>
      <c r="B48" s="223">
        <v>1</v>
      </c>
      <c r="C48" s="223">
        <v>4</v>
      </c>
      <c r="D48" s="224" t="s">
        <v>113</v>
      </c>
      <c r="E48" s="310" t="s">
        <v>24</v>
      </c>
      <c r="F48" s="211">
        <v>252</v>
      </c>
      <c r="G48" s="7"/>
    </row>
    <row r="49" spans="1:7" x14ac:dyDescent="0.2">
      <c r="A49" s="222" t="s">
        <v>91</v>
      </c>
      <c r="B49" s="223">
        <v>1</v>
      </c>
      <c r="C49" s="223">
        <v>4</v>
      </c>
      <c r="D49" s="224" t="s">
        <v>113</v>
      </c>
      <c r="E49" s="310" t="s">
        <v>90</v>
      </c>
      <c r="F49" s="211">
        <v>1300</v>
      </c>
      <c r="G49" s="7"/>
    </row>
    <row r="50" spans="1:7" ht="45" x14ac:dyDescent="0.2">
      <c r="A50" s="222" t="s">
        <v>112</v>
      </c>
      <c r="B50" s="223">
        <v>1</v>
      </c>
      <c r="C50" s="223">
        <v>4</v>
      </c>
      <c r="D50" s="224" t="s">
        <v>111</v>
      </c>
      <c r="E50" s="310" t="s">
        <v>0</v>
      </c>
      <c r="F50" s="211">
        <v>173700</v>
      </c>
      <c r="G50" s="7"/>
    </row>
    <row r="51" spans="1:7" ht="22.5" x14ac:dyDescent="0.2">
      <c r="A51" s="222" t="s">
        <v>106</v>
      </c>
      <c r="B51" s="223">
        <v>1</v>
      </c>
      <c r="C51" s="223">
        <v>4</v>
      </c>
      <c r="D51" s="224" t="s">
        <v>111</v>
      </c>
      <c r="E51" s="310" t="s">
        <v>105</v>
      </c>
      <c r="F51" s="211">
        <v>106728</v>
      </c>
      <c r="G51" s="7"/>
    </row>
    <row r="52" spans="1:7" ht="33.75" x14ac:dyDescent="0.2">
      <c r="A52" s="222" t="s">
        <v>421</v>
      </c>
      <c r="B52" s="223">
        <v>1</v>
      </c>
      <c r="C52" s="223">
        <v>4</v>
      </c>
      <c r="D52" s="224" t="s">
        <v>111</v>
      </c>
      <c r="E52" s="310" t="s">
        <v>202</v>
      </c>
      <c r="F52" s="211">
        <v>32232</v>
      </c>
      <c r="G52" s="7"/>
    </row>
    <row r="53" spans="1:7" ht="22.5" x14ac:dyDescent="0.2">
      <c r="A53" s="222" t="s">
        <v>25</v>
      </c>
      <c r="B53" s="223">
        <v>1</v>
      </c>
      <c r="C53" s="223">
        <v>4</v>
      </c>
      <c r="D53" s="224" t="s">
        <v>111</v>
      </c>
      <c r="E53" s="310" t="s">
        <v>24</v>
      </c>
      <c r="F53" s="211">
        <v>34740</v>
      </c>
      <c r="G53" s="7"/>
    </row>
    <row r="54" spans="1:7" ht="56.25" x14ac:dyDescent="0.2">
      <c r="A54" s="222" t="s">
        <v>110</v>
      </c>
      <c r="B54" s="223">
        <v>1</v>
      </c>
      <c r="C54" s="223">
        <v>4</v>
      </c>
      <c r="D54" s="224" t="s">
        <v>109</v>
      </c>
      <c r="E54" s="310" t="s">
        <v>0</v>
      </c>
      <c r="F54" s="211">
        <v>72200</v>
      </c>
      <c r="G54" s="7"/>
    </row>
    <row r="55" spans="1:7" ht="22.5" x14ac:dyDescent="0.2">
      <c r="A55" s="222" t="s">
        <v>106</v>
      </c>
      <c r="B55" s="223">
        <v>1</v>
      </c>
      <c r="C55" s="223">
        <v>4</v>
      </c>
      <c r="D55" s="224" t="s">
        <v>109</v>
      </c>
      <c r="E55" s="310" t="s">
        <v>105</v>
      </c>
      <c r="F55" s="211">
        <v>51294</v>
      </c>
      <c r="G55" s="7"/>
    </row>
    <row r="56" spans="1:7" ht="33.75" x14ac:dyDescent="0.2">
      <c r="A56" s="222" t="s">
        <v>421</v>
      </c>
      <c r="B56" s="223">
        <v>1</v>
      </c>
      <c r="C56" s="223">
        <v>4</v>
      </c>
      <c r="D56" s="224" t="s">
        <v>109</v>
      </c>
      <c r="E56" s="310" t="s">
        <v>202</v>
      </c>
      <c r="F56" s="211">
        <v>15491</v>
      </c>
      <c r="G56" s="7"/>
    </row>
    <row r="57" spans="1:7" ht="22.5" x14ac:dyDescent="0.2">
      <c r="A57" s="222" t="s">
        <v>25</v>
      </c>
      <c r="B57" s="223">
        <v>1</v>
      </c>
      <c r="C57" s="223">
        <v>4</v>
      </c>
      <c r="D57" s="224" t="s">
        <v>109</v>
      </c>
      <c r="E57" s="310" t="s">
        <v>24</v>
      </c>
      <c r="F57" s="211">
        <v>5415</v>
      </c>
      <c r="G57" s="7"/>
    </row>
    <row r="58" spans="1:7" ht="33.75" x14ac:dyDescent="0.2">
      <c r="A58" s="222" t="s">
        <v>26</v>
      </c>
      <c r="B58" s="223">
        <v>1</v>
      </c>
      <c r="C58" s="223">
        <v>4</v>
      </c>
      <c r="D58" s="224" t="s">
        <v>460</v>
      </c>
      <c r="E58" s="310" t="s">
        <v>0</v>
      </c>
      <c r="F58" s="211">
        <v>1112100</v>
      </c>
      <c r="G58" s="7"/>
    </row>
    <row r="59" spans="1:7" ht="22.5" x14ac:dyDescent="0.2">
      <c r="A59" s="222" t="s">
        <v>106</v>
      </c>
      <c r="B59" s="223">
        <v>1</v>
      </c>
      <c r="C59" s="223">
        <v>4</v>
      </c>
      <c r="D59" s="224" t="s">
        <v>460</v>
      </c>
      <c r="E59" s="310" t="s">
        <v>105</v>
      </c>
      <c r="F59" s="211">
        <v>781750</v>
      </c>
      <c r="G59" s="7"/>
    </row>
    <row r="60" spans="1:7" ht="33.75" x14ac:dyDescent="0.2">
      <c r="A60" s="222" t="s">
        <v>104</v>
      </c>
      <c r="B60" s="223">
        <v>1</v>
      </c>
      <c r="C60" s="223">
        <v>4</v>
      </c>
      <c r="D60" s="224" t="s">
        <v>460</v>
      </c>
      <c r="E60" s="310" t="s">
        <v>103</v>
      </c>
      <c r="F60" s="211">
        <v>30000</v>
      </c>
      <c r="G60" s="7"/>
    </row>
    <row r="61" spans="1:7" ht="33.75" x14ac:dyDescent="0.2">
      <c r="A61" s="222" t="s">
        <v>421</v>
      </c>
      <c r="B61" s="223">
        <v>1</v>
      </c>
      <c r="C61" s="223">
        <v>4</v>
      </c>
      <c r="D61" s="224" t="s">
        <v>460</v>
      </c>
      <c r="E61" s="310" t="s">
        <v>202</v>
      </c>
      <c r="F61" s="211">
        <v>236100</v>
      </c>
      <c r="G61" s="7"/>
    </row>
    <row r="62" spans="1:7" ht="22.5" x14ac:dyDescent="0.2">
      <c r="A62" s="222" t="s">
        <v>40</v>
      </c>
      <c r="B62" s="223">
        <v>1</v>
      </c>
      <c r="C62" s="223">
        <v>4</v>
      </c>
      <c r="D62" s="224" t="s">
        <v>460</v>
      </c>
      <c r="E62" s="310" t="s">
        <v>39</v>
      </c>
      <c r="F62" s="211">
        <v>12000</v>
      </c>
      <c r="G62" s="7"/>
    </row>
    <row r="63" spans="1:7" ht="22.5" x14ac:dyDescent="0.2">
      <c r="A63" s="222" t="s">
        <v>25</v>
      </c>
      <c r="B63" s="223">
        <v>1</v>
      </c>
      <c r="C63" s="223">
        <v>4</v>
      </c>
      <c r="D63" s="224" t="s">
        <v>460</v>
      </c>
      <c r="E63" s="310" t="s">
        <v>24</v>
      </c>
      <c r="F63" s="211">
        <v>52250</v>
      </c>
      <c r="G63" s="7"/>
    </row>
    <row r="64" spans="1:7" ht="67.5" x14ac:dyDescent="0.2">
      <c r="A64" s="222" t="s">
        <v>7</v>
      </c>
      <c r="B64" s="223">
        <v>1</v>
      </c>
      <c r="C64" s="223">
        <v>4</v>
      </c>
      <c r="D64" s="224" t="s">
        <v>6</v>
      </c>
      <c r="E64" s="310" t="s">
        <v>0</v>
      </c>
      <c r="F64" s="211">
        <v>24541500</v>
      </c>
      <c r="G64" s="7"/>
    </row>
    <row r="65" spans="1:7" ht="22.5" x14ac:dyDescent="0.2">
      <c r="A65" s="222" t="s">
        <v>106</v>
      </c>
      <c r="B65" s="223">
        <v>1</v>
      </c>
      <c r="C65" s="223">
        <v>4</v>
      </c>
      <c r="D65" s="224" t="s">
        <v>6</v>
      </c>
      <c r="E65" s="310" t="s">
        <v>105</v>
      </c>
      <c r="F65" s="211">
        <v>16720000</v>
      </c>
      <c r="G65" s="7"/>
    </row>
    <row r="66" spans="1:7" ht="33.75" x14ac:dyDescent="0.2">
      <c r="A66" s="222" t="s">
        <v>421</v>
      </c>
      <c r="B66" s="223">
        <v>1</v>
      </c>
      <c r="C66" s="223">
        <v>4</v>
      </c>
      <c r="D66" s="224" t="s">
        <v>6</v>
      </c>
      <c r="E66" s="310" t="s">
        <v>202</v>
      </c>
      <c r="F66" s="211">
        <v>5049400</v>
      </c>
      <c r="G66" s="7"/>
    </row>
    <row r="67" spans="1:7" ht="22.5" x14ac:dyDescent="0.2">
      <c r="A67" s="222" t="s">
        <v>25</v>
      </c>
      <c r="B67" s="223">
        <v>1</v>
      </c>
      <c r="C67" s="223">
        <v>4</v>
      </c>
      <c r="D67" s="224" t="s">
        <v>6</v>
      </c>
      <c r="E67" s="310" t="s">
        <v>24</v>
      </c>
      <c r="F67" s="211">
        <v>2552100</v>
      </c>
      <c r="G67" s="7"/>
    </row>
    <row r="68" spans="1:7" ht="22.5" x14ac:dyDescent="0.2">
      <c r="A68" s="222" t="s">
        <v>119</v>
      </c>
      <c r="B68" s="223">
        <v>1</v>
      </c>
      <c r="C68" s="223">
        <v>4</v>
      </c>
      <c r="D68" s="224" t="s">
        <v>6</v>
      </c>
      <c r="E68" s="310" t="s">
        <v>118</v>
      </c>
      <c r="F68" s="211">
        <v>125000</v>
      </c>
      <c r="G68" s="7"/>
    </row>
    <row r="69" spans="1:7" x14ac:dyDescent="0.2">
      <c r="A69" s="222" t="s">
        <v>117</v>
      </c>
      <c r="B69" s="223">
        <v>1</v>
      </c>
      <c r="C69" s="223">
        <v>4</v>
      </c>
      <c r="D69" s="224" t="s">
        <v>6</v>
      </c>
      <c r="E69" s="310" t="s">
        <v>116</v>
      </c>
      <c r="F69" s="211">
        <v>70000</v>
      </c>
      <c r="G69" s="7"/>
    </row>
    <row r="70" spans="1:7" x14ac:dyDescent="0.2">
      <c r="A70" s="222" t="s">
        <v>428</v>
      </c>
      <c r="B70" s="223">
        <v>1</v>
      </c>
      <c r="C70" s="223">
        <v>4</v>
      </c>
      <c r="D70" s="224" t="s">
        <v>6</v>
      </c>
      <c r="E70" s="310" t="s">
        <v>429</v>
      </c>
      <c r="F70" s="211">
        <v>25000</v>
      </c>
      <c r="G70" s="7"/>
    </row>
    <row r="71" spans="1:7" x14ac:dyDescent="0.2">
      <c r="A71" s="222" t="s">
        <v>617</v>
      </c>
      <c r="B71" s="223">
        <v>1</v>
      </c>
      <c r="C71" s="223">
        <v>5</v>
      </c>
      <c r="D71" s="224" t="s">
        <v>1</v>
      </c>
      <c r="E71" s="310" t="s">
        <v>0</v>
      </c>
      <c r="F71" s="211">
        <v>182900</v>
      </c>
      <c r="G71" s="7"/>
    </row>
    <row r="72" spans="1:7" ht="45" x14ac:dyDescent="0.2">
      <c r="A72" s="222" t="s">
        <v>618</v>
      </c>
      <c r="B72" s="223">
        <v>1</v>
      </c>
      <c r="C72" s="223">
        <v>5</v>
      </c>
      <c r="D72" s="224" t="s">
        <v>619</v>
      </c>
      <c r="E72" s="310" t="s">
        <v>0</v>
      </c>
      <c r="F72" s="211">
        <v>182900</v>
      </c>
      <c r="G72" s="7"/>
    </row>
    <row r="73" spans="1:7" ht="22.5" x14ac:dyDescent="0.2">
      <c r="A73" s="222" t="s">
        <v>25</v>
      </c>
      <c r="B73" s="223">
        <v>1</v>
      </c>
      <c r="C73" s="223">
        <v>5</v>
      </c>
      <c r="D73" s="224" t="s">
        <v>619</v>
      </c>
      <c r="E73" s="310" t="s">
        <v>24</v>
      </c>
      <c r="F73" s="211">
        <v>182900</v>
      </c>
      <c r="G73" s="7"/>
    </row>
    <row r="74" spans="1:7" ht="33.75" x14ac:dyDescent="0.2">
      <c r="A74" s="222" t="s">
        <v>108</v>
      </c>
      <c r="B74" s="223">
        <v>1</v>
      </c>
      <c r="C74" s="223">
        <v>6</v>
      </c>
      <c r="D74" s="224" t="s">
        <v>1</v>
      </c>
      <c r="E74" s="310" t="s">
        <v>0</v>
      </c>
      <c r="F74" s="211">
        <v>1185700</v>
      </c>
      <c r="G74" s="7"/>
    </row>
    <row r="75" spans="1:7" x14ac:dyDescent="0.2">
      <c r="A75" s="222" t="s">
        <v>107</v>
      </c>
      <c r="B75" s="223">
        <v>1</v>
      </c>
      <c r="C75" s="223">
        <v>6</v>
      </c>
      <c r="D75" s="224" t="s">
        <v>102</v>
      </c>
      <c r="E75" s="310" t="s">
        <v>0</v>
      </c>
      <c r="F75" s="211">
        <v>1185700</v>
      </c>
      <c r="G75" s="7"/>
    </row>
    <row r="76" spans="1:7" ht="22.5" x14ac:dyDescent="0.2">
      <c r="A76" s="222" t="s">
        <v>106</v>
      </c>
      <c r="B76" s="223">
        <v>1</v>
      </c>
      <c r="C76" s="223">
        <v>6</v>
      </c>
      <c r="D76" s="224" t="s">
        <v>102</v>
      </c>
      <c r="E76" s="310" t="s">
        <v>105</v>
      </c>
      <c r="F76" s="211">
        <v>867800</v>
      </c>
      <c r="G76" s="7"/>
    </row>
    <row r="77" spans="1:7" ht="33.75" x14ac:dyDescent="0.2">
      <c r="A77" s="222" t="s">
        <v>104</v>
      </c>
      <c r="B77" s="223">
        <v>1</v>
      </c>
      <c r="C77" s="223">
        <v>6</v>
      </c>
      <c r="D77" s="224" t="s">
        <v>102</v>
      </c>
      <c r="E77" s="310" t="s">
        <v>103</v>
      </c>
      <c r="F77" s="211">
        <v>6000</v>
      </c>
      <c r="G77" s="7"/>
    </row>
    <row r="78" spans="1:7" ht="33.75" x14ac:dyDescent="0.2">
      <c r="A78" s="222" t="s">
        <v>421</v>
      </c>
      <c r="B78" s="223">
        <v>1</v>
      </c>
      <c r="C78" s="223">
        <v>6</v>
      </c>
      <c r="D78" s="224" t="s">
        <v>102</v>
      </c>
      <c r="E78" s="310" t="s">
        <v>202</v>
      </c>
      <c r="F78" s="211">
        <v>262100</v>
      </c>
      <c r="G78" s="7"/>
    </row>
    <row r="79" spans="1:7" ht="22.5" x14ac:dyDescent="0.2">
      <c r="A79" s="222" t="s">
        <v>40</v>
      </c>
      <c r="B79" s="223">
        <v>1</v>
      </c>
      <c r="C79" s="223">
        <v>6</v>
      </c>
      <c r="D79" s="224" t="s">
        <v>102</v>
      </c>
      <c r="E79" s="310" t="s">
        <v>39</v>
      </c>
      <c r="F79" s="211">
        <v>19300</v>
      </c>
      <c r="G79" s="7"/>
    </row>
    <row r="80" spans="1:7" ht="22.5" x14ac:dyDescent="0.2">
      <c r="A80" s="222" t="s">
        <v>25</v>
      </c>
      <c r="B80" s="223">
        <v>1</v>
      </c>
      <c r="C80" s="223">
        <v>6</v>
      </c>
      <c r="D80" s="224" t="s">
        <v>102</v>
      </c>
      <c r="E80" s="310" t="s">
        <v>24</v>
      </c>
      <c r="F80" s="211">
        <v>30500</v>
      </c>
      <c r="G80" s="7"/>
    </row>
    <row r="81" spans="1:7" x14ac:dyDescent="0.2">
      <c r="A81" s="222" t="s">
        <v>101</v>
      </c>
      <c r="B81" s="223">
        <v>1</v>
      </c>
      <c r="C81" s="223">
        <v>11</v>
      </c>
      <c r="D81" s="224" t="s">
        <v>1</v>
      </c>
      <c r="E81" s="310" t="s">
        <v>0</v>
      </c>
      <c r="F81" s="211">
        <v>500000</v>
      </c>
      <c r="G81" s="7"/>
    </row>
    <row r="82" spans="1:7" x14ac:dyDescent="0.2">
      <c r="A82" s="222" t="s">
        <v>100</v>
      </c>
      <c r="B82" s="223">
        <v>1</v>
      </c>
      <c r="C82" s="223">
        <v>11</v>
      </c>
      <c r="D82" s="224" t="s">
        <v>98</v>
      </c>
      <c r="E82" s="310" t="s">
        <v>0</v>
      </c>
      <c r="F82" s="211">
        <v>500000</v>
      </c>
      <c r="G82" s="7"/>
    </row>
    <row r="83" spans="1:7" x14ac:dyDescent="0.2">
      <c r="A83" s="222" t="s">
        <v>99</v>
      </c>
      <c r="B83" s="223">
        <v>1</v>
      </c>
      <c r="C83" s="223">
        <v>11</v>
      </c>
      <c r="D83" s="224" t="s">
        <v>98</v>
      </c>
      <c r="E83" s="310" t="s">
        <v>97</v>
      </c>
      <c r="F83" s="211">
        <v>500000</v>
      </c>
      <c r="G83" s="7"/>
    </row>
    <row r="84" spans="1:7" x14ac:dyDescent="0.2">
      <c r="A84" s="222" t="s">
        <v>96</v>
      </c>
      <c r="B84" s="223">
        <v>1</v>
      </c>
      <c r="C84" s="223">
        <v>13</v>
      </c>
      <c r="D84" s="224" t="s">
        <v>1</v>
      </c>
      <c r="E84" s="310" t="s">
        <v>0</v>
      </c>
      <c r="F84" s="211">
        <v>27998800</v>
      </c>
      <c r="G84" s="7"/>
    </row>
    <row r="85" spans="1:7" ht="22.5" x14ac:dyDescent="0.2">
      <c r="A85" s="222" t="s">
        <v>95</v>
      </c>
      <c r="B85" s="223">
        <v>1</v>
      </c>
      <c r="C85" s="223">
        <v>13</v>
      </c>
      <c r="D85" s="224" t="s">
        <v>94</v>
      </c>
      <c r="E85" s="310" t="s">
        <v>0</v>
      </c>
      <c r="F85" s="211">
        <v>697200</v>
      </c>
      <c r="G85" s="7"/>
    </row>
    <row r="86" spans="1:7" ht="22.5" x14ac:dyDescent="0.2">
      <c r="A86" s="222" t="s">
        <v>25</v>
      </c>
      <c r="B86" s="223">
        <v>1</v>
      </c>
      <c r="C86" s="223">
        <v>13</v>
      </c>
      <c r="D86" s="224" t="s">
        <v>94</v>
      </c>
      <c r="E86" s="310" t="s">
        <v>24</v>
      </c>
      <c r="F86" s="211">
        <v>697200</v>
      </c>
      <c r="G86" s="7"/>
    </row>
    <row r="87" spans="1:7" ht="22.5" x14ac:dyDescent="0.2">
      <c r="A87" s="222" t="s">
        <v>93</v>
      </c>
      <c r="B87" s="223">
        <v>1</v>
      </c>
      <c r="C87" s="223">
        <v>13</v>
      </c>
      <c r="D87" s="224" t="s">
        <v>92</v>
      </c>
      <c r="E87" s="310" t="s">
        <v>0</v>
      </c>
      <c r="F87" s="211">
        <v>258200</v>
      </c>
      <c r="G87" s="7"/>
    </row>
    <row r="88" spans="1:7" ht="22.5" x14ac:dyDescent="0.2">
      <c r="A88" s="222" t="s">
        <v>423</v>
      </c>
      <c r="B88" s="223">
        <v>1</v>
      </c>
      <c r="C88" s="223">
        <v>13</v>
      </c>
      <c r="D88" s="224" t="s">
        <v>92</v>
      </c>
      <c r="E88" s="310" t="s">
        <v>41</v>
      </c>
      <c r="F88" s="211">
        <v>55100</v>
      </c>
      <c r="G88" s="7"/>
    </row>
    <row r="89" spans="1:7" ht="22.5" x14ac:dyDescent="0.2">
      <c r="A89" s="222" t="s">
        <v>40</v>
      </c>
      <c r="B89" s="223">
        <v>1</v>
      </c>
      <c r="C89" s="223">
        <v>13</v>
      </c>
      <c r="D89" s="224" t="s">
        <v>92</v>
      </c>
      <c r="E89" s="310" t="s">
        <v>39</v>
      </c>
      <c r="F89" s="211">
        <v>47000</v>
      </c>
      <c r="G89" s="7"/>
    </row>
    <row r="90" spans="1:7" ht="22.5" x14ac:dyDescent="0.2">
      <c r="A90" s="222" t="s">
        <v>25</v>
      </c>
      <c r="B90" s="223">
        <v>1</v>
      </c>
      <c r="C90" s="223">
        <v>13</v>
      </c>
      <c r="D90" s="224" t="s">
        <v>92</v>
      </c>
      <c r="E90" s="310" t="s">
        <v>24</v>
      </c>
      <c r="F90" s="211">
        <v>151100</v>
      </c>
      <c r="G90" s="7"/>
    </row>
    <row r="91" spans="1:7" x14ac:dyDescent="0.2">
      <c r="A91" s="222" t="s">
        <v>428</v>
      </c>
      <c r="B91" s="223">
        <v>1</v>
      </c>
      <c r="C91" s="223">
        <v>13</v>
      </c>
      <c r="D91" s="224" t="s">
        <v>92</v>
      </c>
      <c r="E91" s="310" t="s">
        <v>429</v>
      </c>
      <c r="F91" s="211">
        <v>5000</v>
      </c>
      <c r="G91" s="7"/>
    </row>
    <row r="92" spans="1:7" ht="67.5" x14ac:dyDescent="0.2">
      <c r="A92" s="222" t="s">
        <v>7</v>
      </c>
      <c r="B92" s="223">
        <v>1</v>
      </c>
      <c r="C92" s="223">
        <v>13</v>
      </c>
      <c r="D92" s="224" t="s">
        <v>6</v>
      </c>
      <c r="E92" s="310" t="s">
        <v>0</v>
      </c>
      <c r="F92" s="211">
        <v>20237500</v>
      </c>
      <c r="G92" s="7"/>
    </row>
    <row r="93" spans="1:7" ht="22.5" x14ac:dyDescent="0.2">
      <c r="A93" s="222" t="s">
        <v>25</v>
      </c>
      <c r="B93" s="223">
        <v>1</v>
      </c>
      <c r="C93" s="223">
        <v>13</v>
      </c>
      <c r="D93" s="224" t="s">
        <v>6</v>
      </c>
      <c r="E93" s="310" t="s">
        <v>24</v>
      </c>
      <c r="F93" s="211">
        <v>20237500</v>
      </c>
      <c r="G93" s="7"/>
    </row>
    <row r="94" spans="1:7" ht="78.75" x14ac:dyDescent="0.2">
      <c r="A94" s="222" t="s">
        <v>620</v>
      </c>
      <c r="B94" s="223">
        <v>1</v>
      </c>
      <c r="C94" s="223">
        <v>13</v>
      </c>
      <c r="D94" s="224" t="s">
        <v>621</v>
      </c>
      <c r="E94" s="310" t="s">
        <v>0</v>
      </c>
      <c r="F94" s="211">
        <v>500000</v>
      </c>
      <c r="G94" s="7"/>
    </row>
    <row r="95" spans="1:7" ht="22.5" x14ac:dyDescent="0.2">
      <c r="A95" s="222" t="s">
        <v>25</v>
      </c>
      <c r="B95" s="223">
        <v>1</v>
      </c>
      <c r="C95" s="223">
        <v>13</v>
      </c>
      <c r="D95" s="224" t="s">
        <v>621</v>
      </c>
      <c r="E95" s="310" t="s">
        <v>24</v>
      </c>
      <c r="F95" s="211">
        <v>500000</v>
      </c>
      <c r="G95" s="7"/>
    </row>
    <row r="96" spans="1:7" ht="78.75" x14ac:dyDescent="0.2">
      <c r="A96" s="222" t="s">
        <v>622</v>
      </c>
      <c r="B96" s="223">
        <v>1</v>
      </c>
      <c r="C96" s="223">
        <v>13</v>
      </c>
      <c r="D96" s="224" t="s">
        <v>623</v>
      </c>
      <c r="E96" s="310" t="s">
        <v>0</v>
      </c>
      <c r="F96" s="211">
        <v>94000</v>
      </c>
      <c r="G96" s="7"/>
    </row>
    <row r="97" spans="1:7" ht="22.5" x14ac:dyDescent="0.2">
      <c r="A97" s="222" t="s">
        <v>25</v>
      </c>
      <c r="B97" s="223">
        <v>1</v>
      </c>
      <c r="C97" s="223">
        <v>13</v>
      </c>
      <c r="D97" s="224" t="s">
        <v>623</v>
      </c>
      <c r="E97" s="310" t="s">
        <v>24</v>
      </c>
      <c r="F97" s="211">
        <v>94000</v>
      </c>
      <c r="G97" s="7"/>
    </row>
    <row r="98" spans="1:7" ht="67.5" x14ac:dyDescent="0.2">
      <c r="A98" s="222" t="s">
        <v>546</v>
      </c>
      <c r="B98" s="223">
        <v>1</v>
      </c>
      <c r="C98" s="223">
        <v>13</v>
      </c>
      <c r="D98" s="224" t="s">
        <v>547</v>
      </c>
      <c r="E98" s="310" t="s">
        <v>0</v>
      </c>
      <c r="F98" s="211">
        <v>6211900</v>
      </c>
      <c r="G98" s="7"/>
    </row>
    <row r="99" spans="1:7" x14ac:dyDescent="0.2">
      <c r="A99" s="222" t="s">
        <v>422</v>
      </c>
      <c r="B99" s="223">
        <v>1</v>
      </c>
      <c r="C99" s="223">
        <v>13</v>
      </c>
      <c r="D99" s="224" t="s">
        <v>547</v>
      </c>
      <c r="E99" s="310" t="s">
        <v>42</v>
      </c>
      <c r="F99" s="211">
        <v>4752500</v>
      </c>
      <c r="G99" s="7"/>
    </row>
    <row r="100" spans="1:7" ht="33.75" x14ac:dyDescent="0.2">
      <c r="A100" s="222" t="s">
        <v>424</v>
      </c>
      <c r="B100" s="223">
        <v>1</v>
      </c>
      <c r="C100" s="223">
        <v>13</v>
      </c>
      <c r="D100" s="224" t="s">
        <v>547</v>
      </c>
      <c r="E100" s="310" t="s">
        <v>425</v>
      </c>
      <c r="F100" s="211">
        <v>1435300</v>
      </c>
      <c r="G100" s="7"/>
    </row>
    <row r="101" spans="1:7" ht="22.5" x14ac:dyDescent="0.2">
      <c r="A101" s="222" t="s">
        <v>25</v>
      </c>
      <c r="B101" s="223">
        <v>1</v>
      </c>
      <c r="C101" s="223">
        <v>13</v>
      </c>
      <c r="D101" s="224" t="s">
        <v>547</v>
      </c>
      <c r="E101" s="310" t="s">
        <v>24</v>
      </c>
      <c r="F101" s="211">
        <v>24100</v>
      </c>
      <c r="G101" s="7"/>
    </row>
    <row r="102" spans="1:7" x14ac:dyDescent="0.2">
      <c r="A102" s="222" t="s">
        <v>624</v>
      </c>
      <c r="B102" s="223">
        <v>2</v>
      </c>
      <c r="C102" s="223">
        <v>0</v>
      </c>
      <c r="D102" s="224" t="s">
        <v>1</v>
      </c>
      <c r="E102" s="310" t="s">
        <v>0</v>
      </c>
      <c r="F102" s="211">
        <v>1239200</v>
      </c>
      <c r="G102" s="7"/>
    </row>
    <row r="103" spans="1:7" x14ac:dyDescent="0.2">
      <c r="A103" s="222" t="s">
        <v>625</v>
      </c>
      <c r="B103" s="223">
        <v>2</v>
      </c>
      <c r="C103" s="223">
        <v>3</v>
      </c>
      <c r="D103" s="224" t="s">
        <v>1</v>
      </c>
      <c r="E103" s="310" t="s">
        <v>0</v>
      </c>
      <c r="F103" s="211">
        <v>1239200</v>
      </c>
      <c r="G103" s="7"/>
    </row>
    <row r="104" spans="1:7" ht="33.75" x14ac:dyDescent="0.2">
      <c r="A104" s="222" t="s">
        <v>626</v>
      </c>
      <c r="B104" s="223">
        <v>2</v>
      </c>
      <c r="C104" s="223">
        <v>3</v>
      </c>
      <c r="D104" s="224" t="s">
        <v>627</v>
      </c>
      <c r="E104" s="310" t="s">
        <v>0</v>
      </c>
      <c r="F104" s="211">
        <v>1239200</v>
      </c>
      <c r="G104" s="7"/>
    </row>
    <row r="105" spans="1:7" x14ac:dyDescent="0.2">
      <c r="A105" s="222" t="s">
        <v>91</v>
      </c>
      <c r="B105" s="223">
        <v>2</v>
      </c>
      <c r="C105" s="223">
        <v>3</v>
      </c>
      <c r="D105" s="224" t="s">
        <v>627</v>
      </c>
      <c r="E105" s="310" t="s">
        <v>90</v>
      </c>
      <c r="F105" s="211">
        <v>1239200</v>
      </c>
      <c r="G105" s="7"/>
    </row>
    <row r="106" spans="1:7" ht="22.5" x14ac:dyDescent="0.2">
      <c r="A106" s="222" t="s">
        <v>461</v>
      </c>
      <c r="B106" s="223">
        <v>3</v>
      </c>
      <c r="C106" s="223">
        <v>0</v>
      </c>
      <c r="D106" s="224" t="s">
        <v>1</v>
      </c>
      <c r="E106" s="310" t="s">
        <v>0</v>
      </c>
      <c r="F106" s="211">
        <v>624200</v>
      </c>
      <c r="G106" s="7"/>
    </row>
    <row r="107" spans="1:7" ht="33.75" x14ac:dyDescent="0.2">
      <c r="A107" s="222" t="s">
        <v>89</v>
      </c>
      <c r="B107" s="223">
        <v>3</v>
      </c>
      <c r="C107" s="223">
        <v>9</v>
      </c>
      <c r="D107" s="224" t="s">
        <v>1</v>
      </c>
      <c r="E107" s="310" t="s">
        <v>0</v>
      </c>
      <c r="F107" s="211">
        <v>624200</v>
      </c>
      <c r="G107" s="7"/>
    </row>
    <row r="108" spans="1:7" ht="33.75" x14ac:dyDescent="0.2">
      <c r="A108" s="222" t="s">
        <v>88</v>
      </c>
      <c r="B108" s="223">
        <v>3</v>
      </c>
      <c r="C108" s="223">
        <v>9</v>
      </c>
      <c r="D108" s="224" t="s">
        <v>87</v>
      </c>
      <c r="E108" s="310" t="s">
        <v>0</v>
      </c>
      <c r="F108" s="211">
        <v>30000</v>
      </c>
      <c r="G108" s="7"/>
    </row>
    <row r="109" spans="1:7" ht="22.5" x14ac:dyDescent="0.2">
      <c r="A109" s="222" t="s">
        <v>25</v>
      </c>
      <c r="B109" s="223">
        <v>3</v>
      </c>
      <c r="C109" s="223">
        <v>9</v>
      </c>
      <c r="D109" s="224" t="s">
        <v>87</v>
      </c>
      <c r="E109" s="310" t="s">
        <v>24</v>
      </c>
      <c r="F109" s="211">
        <v>30000</v>
      </c>
      <c r="G109" s="7"/>
    </row>
    <row r="110" spans="1:7" ht="33.75" x14ac:dyDescent="0.2">
      <c r="A110" s="222" t="s">
        <v>86</v>
      </c>
      <c r="B110" s="223">
        <v>3</v>
      </c>
      <c r="C110" s="223">
        <v>9</v>
      </c>
      <c r="D110" s="224" t="s">
        <v>85</v>
      </c>
      <c r="E110" s="310" t="s">
        <v>0</v>
      </c>
      <c r="F110" s="211">
        <v>204400</v>
      </c>
      <c r="G110" s="7"/>
    </row>
    <row r="111" spans="1:7" ht="22.5" x14ac:dyDescent="0.2">
      <c r="A111" s="222" t="s">
        <v>25</v>
      </c>
      <c r="B111" s="223">
        <v>3</v>
      </c>
      <c r="C111" s="223">
        <v>9</v>
      </c>
      <c r="D111" s="224" t="s">
        <v>85</v>
      </c>
      <c r="E111" s="310" t="s">
        <v>24</v>
      </c>
      <c r="F111" s="211">
        <v>204400</v>
      </c>
      <c r="G111" s="7"/>
    </row>
    <row r="112" spans="1:7" ht="45" x14ac:dyDescent="0.2">
      <c r="A112" s="222" t="s">
        <v>84</v>
      </c>
      <c r="B112" s="223">
        <v>3</v>
      </c>
      <c r="C112" s="223">
        <v>9</v>
      </c>
      <c r="D112" s="224" t="s">
        <v>83</v>
      </c>
      <c r="E112" s="310" t="s">
        <v>0</v>
      </c>
      <c r="F112" s="211">
        <v>10800</v>
      </c>
      <c r="G112" s="7"/>
    </row>
    <row r="113" spans="1:7" ht="22.5" x14ac:dyDescent="0.2">
      <c r="A113" s="222" t="s">
        <v>25</v>
      </c>
      <c r="B113" s="223">
        <v>3</v>
      </c>
      <c r="C113" s="223">
        <v>9</v>
      </c>
      <c r="D113" s="224" t="s">
        <v>83</v>
      </c>
      <c r="E113" s="310" t="s">
        <v>24</v>
      </c>
      <c r="F113" s="211">
        <v>10800</v>
      </c>
      <c r="G113" s="7"/>
    </row>
    <row r="114" spans="1:7" ht="67.5" x14ac:dyDescent="0.2">
      <c r="A114" s="222" t="s">
        <v>628</v>
      </c>
      <c r="B114" s="223">
        <v>3</v>
      </c>
      <c r="C114" s="223">
        <v>9</v>
      </c>
      <c r="D114" s="224" t="s">
        <v>629</v>
      </c>
      <c r="E114" s="310" t="s">
        <v>0</v>
      </c>
      <c r="F114" s="211">
        <v>360000</v>
      </c>
      <c r="G114" s="7"/>
    </row>
    <row r="115" spans="1:7" ht="22.5" x14ac:dyDescent="0.2">
      <c r="A115" s="222" t="s">
        <v>25</v>
      </c>
      <c r="B115" s="223">
        <v>3</v>
      </c>
      <c r="C115" s="223">
        <v>9</v>
      </c>
      <c r="D115" s="224" t="s">
        <v>629</v>
      </c>
      <c r="E115" s="310" t="s">
        <v>24</v>
      </c>
      <c r="F115" s="211">
        <v>360000</v>
      </c>
      <c r="G115" s="7"/>
    </row>
    <row r="116" spans="1:7" ht="67.5" x14ac:dyDescent="0.2">
      <c r="A116" s="222" t="s">
        <v>630</v>
      </c>
      <c r="B116" s="223">
        <v>3</v>
      </c>
      <c r="C116" s="223">
        <v>9</v>
      </c>
      <c r="D116" s="224" t="s">
        <v>631</v>
      </c>
      <c r="E116" s="310" t="s">
        <v>0</v>
      </c>
      <c r="F116" s="211">
        <v>19000</v>
      </c>
      <c r="G116" s="7"/>
    </row>
    <row r="117" spans="1:7" ht="22.5" x14ac:dyDescent="0.2">
      <c r="A117" s="222" t="s">
        <v>25</v>
      </c>
      <c r="B117" s="223">
        <v>3</v>
      </c>
      <c r="C117" s="223">
        <v>9</v>
      </c>
      <c r="D117" s="224" t="s">
        <v>631</v>
      </c>
      <c r="E117" s="310" t="s">
        <v>24</v>
      </c>
      <c r="F117" s="211">
        <v>19000</v>
      </c>
      <c r="G117" s="7"/>
    </row>
    <row r="118" spans="1:7" x14ac:dyDescent="0.2">
      <c r="A118" s="222" t="s">
        <v>462</v>
      </c>
      <c r="B118" s="223">
        <v>4</v>
      </c>
      <c r="C118" s="223">
        <v>0</v>
      </c>
      <c r="D118" s="224" t="s">
        <v>1</v>
      </c>
      <c r="E118" s="310" t="s">
        <v>0</v>
      </c>
      <c r="F118" s="211">
        <v>14262100</v>
      </c>
      <c r="G118" s="7"/>
    </row>
    <row r="119" spans="1:7" x14ac:dyDescent="0.2">
      <c r="A119" s="222" t="s">
        <v>632</v>
      </c>
      <c r="B119" s="223">
        <v>4</v>
      </c>
      <c r="C119" s="223">
        <v>5</v>
      </c>
      <c r="D119" s="224" t="s">
        <v>1</v>
      </c>
      <c r="E119" s="310" t="s">
        <v>0</v>
      </c>
      <c r="F119" s="211">
        <v>414600</v>
      </c>
      <c r="G119" s="7"/>
    </row>
    <row r="120" spans="1:7" ht="22.5" x14ac:dyDescent="0.2">
      <c r="A120" s="222" t="s">
        <v>633</v>
      </c>
      <c r="B120" s="223">
        <v>4</v>
      </c>
      <c r="C120" s="223">
        <v>5</v>
      </c>
      <c r="D120" s="224" t="s">
        <v>634</v>
      </c>
      <c r="E120" s="310" t="s">
        <v>0</v>
      </c>
      <c r="F120" s="211">
        <v>414600</v>
      </c>
      <c r="G120" s="7"/>
    </row>
    <row r="121" spans="1:7" ht="22.5" x14ac:dyDescent="0.2">
      <c r="A121" s="222" t="s">
        <v>25</v>
      </c>
      <c r="B121" s="223">
        <v>4</v>
      </c>
      <c r="C121" s="223">
        <v>5</v>
      </c>
      <c r="D121" s="224" t="s">
        <v>634</v>
      </c>
      <c r="E121" s="310" t="s">
        <v>24</v>
      </c>
      <c r="F121" s="211">
        <v>414600</v>
      </c>
      <c r="G121" s="7"/>
    </row>
    <row r="122" spans="1:7" x14ac:dyDescent="0.2">
      <c r="A122" s="222" t="s">
        <v>82</v>
      </c>
      <c r="B122" s="223">
        <v>4</v>
      </c>
      <c r="C122" s="223">
        <v>8</v>
      </c>
      <c r="D122" s="224" t="s">
        <v>1</v>
      </c>
      <c r="E122" s="310" t="s">
        <v>0</v>
      </c>
      <c r="F122" s="211">
        <v>100000</v>
      </c>
      <c r="G122" s="7"/>
    </row>
    <row r="123" spans="1:7" ht="22.5" x14ac:dyDescent="0.2">
      <c r="A123" s="222" t="s">
        <v>81</v>
      </c>
      <c r="B123" s="223">
        <v>4</v>
      </c>
      <c r="C123" s="223">
        <v>8</v>
      </c>
      <c r="D123" s="224" t="s">
        <v>80</v>
      </c>
      <c r="E123" s="310" t="s">
        <v>0</v>
      </c>
      <c r="F123" s="211">
        <v>100000</v>
      </c>
      <c r="G123" s="7"/>
    </row>
    <row r="124" spans="1:7" ht="45" x14ac:dyDescent="0.2">
      <c r="A124" s="222" t="s">
        <v>548</v>
      </c>
      <c r="B124" s="223">
        <v>4</v>
      </c>
      <c r="C124" s="223">
        <v>8</v>
      </c>
      <c r="D124" s="224" t="s">
        <v>80</v>
      </c>
      <c r="E124" s="310" t="s">
        <v>549</v>
      </c>
      <c r="F124" s="211">
        <v>100000</v>
      </c>
      <c r="G124" s="7"/>
    </row>
    <row r="125" spans="1:7" x14ac:dyDescent="0.2">
      <c r="A125" s="222" t="s">
        <v>79</v>
      </c>
      <c r="B125" s="223">
        <v>4</v>
      </c>
      <c r="C125" s="223">
        <v>9</v>
      </c>
      <c r="D125" s="224" t="s">
        <v>1</v>
      </c>
      <c r="E125" s="310" t="s">
        <v>0</v>
      </c>
      <c r="F125" s="211">
        <v>12897500</v>
      </c>
      <c r="G125" s="7"/>
    </row>
    <row r="126" spans="1:7" ht="45" x14ac:dyDescent="0.2">
      <c r="A126" s="222" t="s">
        <v>78</v>
      </c>
      <c r="B126" s="223">
        <v>4</v>
      </c>
      <c r="C126" s="223">
        <v>9</v>
      </c>
      <c r="D126" s="224" t="s">
        <v>77</v>
      </c>
      <c r="E126" s="310" t="s">
        <v>0</v>
      </c>
      <c r="F126" s="211">
        <v>12897500</v>
      </c>
      <c r="G126" s="7"/>
    </row>
    <row r="127" spans="1:7" x14ac:dyDescent="0.2">
      <c r="A127" s="222" t="s">
        <v>550</v>
      </c>
      <c r="B127" s="223">
        <v>4</v>
      </c>
      <c r="C127" s="223">
        <v>9</v>
      </c>
      <c r="D127" s="224" t="s">
        <v>77</v>
      </c>
      <c r="E127" s="310" t="s">
        <v>551</v>
      </c>
      <c r="F127" s="211">
        <v>12897500</v>
      </c>
      <c r="G127" s="7"/>
    </row>
    <row r="128" spans="1:7" x14ac:dyDescent="0.2">
      <c r="A128" s="222" t="s">
        <v>76</v>
      </c>
      <c r="B128" s="223">
        <v>4</v>
      </c>
      <c r="C128" s="223">
        <v>12</v>
      </c>
      <c r="D128" s="224" t="s">
        <v>1</v>
      </c>
      <c r="E128" s="310" t="s">
        <v>0</v>
      </c>
      <c r="F128" s="211">
        <v>850000</v>
      </c>
      <c r="G128" s="7"/>
    </row>
    <row r="129" spans="1:7" ht="67.5" x14ac:dyDescent="0.2">
      <c r="A129" s="222" t="s">
        <v>435</v>
      </c>
      <c r="B129" s="223">
        <v>4</v>
      </c>
      <c r="C129" s="223">
        <v>12</v>
      </c>
      <c r="D129" s="224" t="s">
        <v>75</v>
      </c>
      <c r="E129" s="310" t="s">
        <v>0</v>
      </c>
      <c r="F129" s="211">
        <v>500000</v>
      </c>
      <c r="G129" s="7"/>
    </row>
    <row r="130" spans="1:7" ht="45" x14ac:dyDescent="0.2">
      <c r="A130" s="222" t="s">
        <v>552</v>
      </c>
      <c r="B130" s="223">
        <v>4</v>
      </c>
      <c r="C130" s="223">
        <v>12</v>
      </c>
      <c r="D130" s="224" t="s">
        <v>75</v>
      </c>
      <c r="E130" s="310" t="s">
        <v>553</v>
      </c>
      <c r="F130" s="211">
        <v>500000</v>
      </c>
      <c r="G130" s="7"/>
    </row>
    <row r="131" spans="1:7" ht="22.5" x14ac:dyDescent="0.2">
      <c r="A131" s="222" t="s">
        <v>74</v>
      </c>
      <c r="B131" s="223">
        <v>4</v>
      </c>
      <c r="C131" s="223">
        <v>12</v>
      </c>
      <c r="D131" s="224" t="s">
        <v>73</v>
      </c>
      <c r="E131" s="310" t="s">
        <v>0</v>
      </c>
      <c r="F131" s="211">
        <v>350000</v>
      </c>
      <c r="G131" s="7"/>
    </row>
    <row r="132" spans="1:7" ht="45" x14ac:dyDescent="0.2">
      <c r="A132" s="222" t="s">
        <v>552</v>
      </c>
      <c r="B132" s="223">
        <v>4</v>
      </c>
      <c r="C132" s="223">
        <v>12</v>
      </c>
      <c r="D132" s="224" t="s">
        <v>73</v>
      </c>
      <c r="E132" s="310" t="s">
        <v>553</v>
      </c>
      <c r="F132" s="211">
        <v>350000</v>
      </c>
      <c r="G132" s="7"/>
    </row>
    <row r="133" spans="1:7" x14ac:dyDescent="0.2">
      <c r="A133" s="222" t="s">
        <v>463</v>
      </c>
      <c r="B133" s="223">
        <v>5</v>
      </c>
      <c r="C133" s="223">
        <v>0</v>
      </c>
      <c r="D133" s="224" t="s">
        <v>1</v>
      </c>
      <c r="E133" s="310" t="s">
        <v>0</v>
      </c>
      <c r="F133" s="211">
        <v>16384200</v>
      </c>
      <c r="G133" s="7"/>
    </row>
    <row r="134" spans="1:7" x14ac:dyDescent="0.2">
      <c r="A134" s="222" t="s">
        <v>72</v>
      </c>
      <c r="B134" s="223">
        <v>5</v>
      </c>
      <c r="C134" s="223">
        <v>1</v>
      </c>
      <c r="D134" s="224" t="s">
        <v>1</v>
      </c>
      <c r="E134" s="310" t="s">
        <v>0</v>
      </c>
      <c r="F134" s="211">
        <v>2436700</v>
      </c>
      <c r="G134" s="7"/>
    </row>
    <row r="135" spans="1:7" x14ac:dyDescent="0.2">
      <c r="A135" s="222" t="s">
        <v>426</v>
      </c>
      <c r="B135" s="223">
        <v>5</v>
      </c>
      <c r="C135" s="223">
        <v>1</v>
      </c>
      <c r="D135" s="224" t="s">
        <v>427</v>
      </c>
      <c r="E135" s="310" t="s">
        <v>0</v>
      </c>
      <c r="F135" s="211">
        <v>1112900</v>
      </c>
      <c r="G135" s="7"/>
    </row>
    <row r="136" spans="1:7" ht="22.5" x14ac:dyDescent="0.2">
      <c r="A136" s="222" t="s">
        <v>140</v>
      </c>
      <c r="B136" s="223">
        <v>5</v>
      </c>
      <c r="C136" s="223">
        <v>1</v>
      </c>
      <c r="D136" s="224" t="s">
        <v>427</v>
      </c>
      <c r="E136" s="310" t="s">
        <v>141</v>
      </c>
      <c r="F136" s="211">
        <v>144600</v>
      </c>
      <c r="G136" s="7"/>
    </row>
    <row r="137" spans="1:7" x14ac:dyDescent="0.2">
      <c r="A137" s="222" t="s">
        <v>550</v>
      </c>
      <c r="B137" s="223">
        <v>5</v>
      </c>
      <c r="C137" s="223">
        <v>1</v>
      </c>
      <c r="D137" s="224" t="s">
        <v>427</v>
      </c>
      <c r="E137" s="310" t="s">
        <v>551</v>
      </c>
      <c r="F137" s="211">
        <v>968300</v>
      </c>
      <c r="G137" s="7"/>
    </row>
    <row r="138" spans="1:7" ht="45" x14ac:dyDescent="0.2">
      <c r="A138" s="222" t="s">
        <v>635</v>
      </c>
      <c r="B138" s="223">
        <v>5</v>
      </c>
      <c r="C138" s="223">
        <v>1</v>
      </c>
      <c r="D138" s="224" t="s">
        <v>554</v>
      </c>
      <c r="E138" s="310" t="s">
        <v>0</v>
      </c>
      <c r="F138" s="211">
        <v>1323800</v>
      </c>
      <c r="G138" s="7"/>
    </row>
    <row r="139" spans="1:7" ht="33.75" x14ac:dyDescent="0.2">
      <c r="A139" s="222" t="s">
        <v>555</v>
      </c>
      <c r="B139" s="223">
        <v>5</v>
      </c>
      <c r="C139" s="223">
        <v>1</v>
      </c>
      <c r="D139" s="224" t="s">
        <v>554</v>
      </c>
      <c r="E139" s="310" t="s">
        <v>556</v>
      </c>
      <c r="F139" s="211">
        <v>1323800</v>
      </c>
      <c r="G139" s="7"/>
    </row>
    <row r="140" spans="1:7" x14ac:dyDescent="0.2">
      <c r="A140" s="222" t="s">
        <v>464</v>
      </c>
      <c r="B140" s="223">
        <v>5</v>
      </c>
      <c r="C140" s="223">
        <v>2</v>
      </c>
      <c r="D140" s="224" t="s">
        <v>1</v>
      </c>
      <c r="E140" s="310" t="s">
        <v>0</v>
      </c>
      <c r="F140" s="211">
        <v>9020900</v>
      </c>
      <c r="G140" s="7"/>
    </row>
    <row r="141" spans="1:7" ht="78.75" x14ac:dyDescent="0.2">
      <c r="A141" s="222" t="s">
        <v>557</v>
      </c>
      <c r="B141" s="223">
        <v>5</v>
      </c>
      <c r="C141" s="223">
        <v>2</v>
      </c>
      <c r="D141" s="224" t="s">
        <v>558</v>
      </c>
      <c r="E141" s="310" t="s">
        <v>0</v>
      </c>
      <c r="F141" s="211">
        <v>8569900</v>
      </c>
      <c r="G141" s="7"/>
    </row>
    <row r="142" spans="1:7" ht="45" x14ac:dyDescent="0.2">
      <c r="A142" s="222" t="s">
        <v>548</v>
      </c>
      <c r="B142" s="223">
        <v>5</v>
      </c>
      <c r="C142" s="223">
        <v>2</v>
      </c>
      <c r="D142" s="224" t="s">
        <v>558</v>
      </c>
      <c r="E142" s="310" t="s">
        <v>549</v>
      </c>
      <c r="F142" s="211">
        <v>8569900</v>
      </c>
      <c r="G142" s="7"/>
    </row>
    <row r="143" spans="1:7" ht="78.75" x14ac:dyDescent="0.2">
      <c r="A143" s="222" t="s">
        <v>559</v>
      </c>
      <c r="B143" s="223">
        <v>5</v>
      </c>
      <c r="C143" s="223">
        <v>2</v>
      </c>
      <c r="D143" s="224" t="s">
        <v>560</v>
      </c>
      <c r="E143" s="310" t="s">
        <v>0</v>
      </c>
      <c r="F143" s="211">
        <v>451000</v>
      </c>
      <c r="G143" s="7"/>
    </row>
    <row r="144" spans="1:7" ht="45" x14ac:dyDescent="0.2">
      <c r="A144" s="222" t="s">
        <v>548</v>
      </c>
      <c r="B144" s="223">
        <v>5</v>
      </c>
      <c r="C144" s="223">
        <v>2</v>
      </c>
      <c r="D144" s="224" t="s">
        <v>560</v>
      </c>
      <c r="E144" s="310" t="s">
        <v>549</v>
      </c>
      <c r="F144" s="211">
        <v>451000</v>
      </c>
      <c r="G144" s="7"/>
    </row>
    <row r="145" spans="1:7" x14ac:dyDescent="0.2">
      <c r="A145" s="222" t="s">
        <v>465</v>
      </c>
      <c r="B145" s="223">
        <v>5</v>
      </c>
      <c r="C145" s="223">
        <v>3</v>
      </c>
      <c r="D145" s="224" t="s">
        <v>1</v>
      </c>
      <c r="E145" s="310" t="s">
        <v>0</v>
      </c>
      <c r="F145" s="211">
        <v>4926600</v>
      </c>
      <c r="G145" s="7"/>
    </row>
    <row r="146" spans="1:7" ht="45" x14ac:dyDescent="0.2">
      <c r="A146" s="222" t="s">
        <v>561</v>
      </c>
      <c r="B146" s="223">
        <v>5</v>
      </c>
      <c r="C146" s="223">
        <v>3</v>
      </c>
      <c r="D146" s="224" t="s">
        <v>562</v>
      </c>
      <c r="E146" s="310" t="s">
        <v>0</v>
      </c>
      <c r="F146" s="211">
        <v>2560800</v>
      </c>
      <c r="G146" s="7"/>
    </row>
    <row r="147" spans="1:7" ht="33.75" x14ac:dyDescent="0.2">
      <c r="A147" s="222" t="s">
        <v>563</v>
      </c>
      <c r="B147" s="223">
        <v>5</v>
      </c>
      <c r="C147" s="223">
        <v>3</v>
      </c>
      <c r="D147" s="224" t="s">
        <v>562</v>
      </c>
      <c r="E147" s="310" t="s">
        <v>564</v>
      </c>
      <c r="F147" s="211">
        <v>2560800</v>
      </c>
      <c r="G147" s="7"/>
    </row>
    <row r="148" spans="1:7" ht="56.25" x14ac:dyDescent="0.2">
      <c r="A148" s="222" t="s">
        <v>565</v>
      </c>
      <c r="B148" s="223">
        <v>5</v>
      </c>
      <c r="C148" s="223">
        <v>3</v>
      </c>
      <c r="D148" s="224" t="s">
        <v>566</v>
      </c>
      <c r="E148" s="310" t="s">
        <v>0</v>
      </c>
      <c r="F148" s="211">
        <v>134800</v>
      </c>
      <c r="G148" s="7"/>
    </row>
    <row r="149" spans="1:7" ht="33.75" x14ac:dyDescent="0.2">
      <c r="A149" s="222" t="s">
        <v>563</v>
      </c>
      <c r="B149" s="223">
        <v>5</v>
      </c>
      <c r="C149" s="223">
        <v>3</v>
      </c>
      <c r="D149" s="224" t="s">
        <v>566</v>
      </c>
      <c r="E149" s="310" t="s">
        <v>564</v>
      </c>
      <c r="F149" s="211">
        <v>134800</v>
      </c>
      <c r="G149" s="7"/>
    </row>
    <row r="150" spans="1:7" ht="78.75" x14ac:dyDescent="0.2">
      <c r="A150" s="222" t="s">
        <v>636</v>
      </c>
      <c r="B150" s="223">
        <v>5</v>
      </c>
      <c r="C150" s="223">
        <v>3</v>
      </c>
      <c r="D150" s="224" t="s">
        <v>637</v>
      </c>
      <c r="E150" s="310" t="s">
        <v>0</v>
      </c>
      <c r="F150" s="211">
        <v>265000</v>
      </c>
      <c r="G150" s="7"/>
    </row>
    <row r="151" spans="1:7" ht="22.5" x14ac:dyDescent="0.2">
      <c r="A151" s="222" t="s">
        <v>25</v>
      </c>
      <c r="B151" s="223">
        <v>5</v>
      </c>
      <c r="C151" s="223">
        <v>3</v>
      </c>
      <c r="D151" s="224" t="s">
        <v>637</v>
      </c>
      <c r="E151" s="310" t="s">
        <v>24</v>
      </c>
      <c r="F151" s="211">
        <v>265000</v>
      </c>
      <c r="G151" s="7"/>
    </row>
    <row r="152" spans="1:7" ht="78.75" x14ac:dyDescent="0.2">
      <c r="A152" s="222" t="s">
        <v>638</v>
      </c>
      <c r="B152" s="223">
        <v>5</v>
      </c>
      <c r="C152" s="223">
        <v>3</v>
      </c>
      <c r="D152" s="224" t="s">
        <v>639</v>
      </c>
      <c r="E152" s="310" t="s">
        <v>0</v>
      </c>
      <c r="F152" s="211">
        <v>14000</v>
      </c>
      <c r="G152" s="7"/>
    </row>
    <row r="153" spans="1:7" ht="22.5" x14ac:dyDescent="0.2">
      <c r="A153" s="222" t="s">
        <v>25</v>
      </c>
      <c r="B153" s="223">
        <v>5</v>
      </c>
      <c r="C153" s="223">
        <v>3</v>
      </c>
      <c r="D153" s="224" t="s">
        <v>639</v>
      </c>
      <c r="E153" s="310" t="s">
        <v>24</v>
      </c>
      <c r="F153" s="211">
        <v>14000</v>
      </c>
      <c r="G153" s="7"/>
    </row>
    <row r="154" spans="1:7" ht="67.5" x14ac:dyDescent="0.2">
      <c r="A154" s="222" t="s">
        <v>466</v>
      </c>
      <c r="B154" s="223">
        <v>5</v>
      </c>
      <c r="C154" s="223">
        <v>3</v>
      </c>
      <c r="D154" s="224" t="s">
        <v>467</v>
      </c>
      <c r="E154" s="310" t="s">
        <v>0</v>
      </c>
      <c r="F154" s="211">
        <v>1854400</v>
      </c>
      <c r="G154" s="7"/>
    </row>
    <row r="155" spans="1:7" x14ac:dyDescent="0.2">
      <c r="A155" s="222" t="s">
        <v>550</v>
      </c>
      <c r="B155" s="223">
        <v>5</v>
      </c>
      <c r="C155" s="223">
        <v>3</v>
      </c>
      <c r="D155" s="224" t="s">
        <v>467</v>
      </c>
      <c r="E155" s="310" t="s">
        <v>551</v>
      </c>
      <c r="F155" s="211">
        <v>1854400</v>
      </c>
      <c r="G155" s="7"/>
    </row>
    <row r="156" spans="1:7" ht="67.5" x14ac:dyDescent="0.2">
      <c r="A156" s="222" t="s">
        <v>468</v>
      </c>
      <c r="B156" s="223">
        <v>5</v>
      </c>
      <c r="C156" s="223">
        <v>3</v>
      </c>
      <c r="D156" s="224" t="s">
        <v>469</v>
      </c>
      <c r="E156" s="310" t="s">
        <v>0</v>
      </c>
      <c r="F156" s="211">
        <v>97600</v>
      </c>
      <c r="G156" s="7"/>
    </row>
    <row r="157" spans="1:7" ht="22.5" x14ac:dyDescent="0.2">
      <c r="A157" s="222" t="s">
        <v>25</v>
      </c>
      <c r="B157" s="223">
        <v>5</v>
      </c>
      <c r="C157" s="223">
        <v>3</v>
      </c>
      <c r="D157" s="224" t="s">
        <v>469</v>
      </c>
      <c r="E157" s="310" t="s">
        <v>24</v>
      </c>
      <c r="F157" s="211">
        <v>97600</v>
      </c>
      <c r="G157" s="7"/>
    </row>
    <row r="158" spans="1:7" x14ac:dyDescent="0.2">
      <c r="A158" s="222" t="s">
        <v>470</v>
      </c>
      <c r="B158" s="223">
        <v>6</v>
      </c>
      <c r="C158" s="223">
        <v>0</v>
      </c>
      <c r="D158" s="224" t="s">
        <v>1</v>
      </c>
      <c r="E158" s="310" t="s">
        <v>0</v>
      </c>
      <c r="F158" s="211">
        <v>30000</v>
      </c>
      <c r="G158" s="7"/>
    </row>
    <row r="159" spans="1:7" ht="22.5" x14ac:dyDescent="0.2">
      <c r="A159" s="222" t="s">
        <v>71</v>
      </c>
      <c r="B159" s="223">
        <v>6</v>
      </c>
      <c r="C159" s="223">
        <v>3</v>
      </c>
      <c r="D159" s="224" t="s">
        <v>1</v>
      </c>
      <c r="E159" s="310" t="s">
        <v>0</v>
      </c>
      <c r="F159" s="211">
        <v>30000</v>
      </c>
      <c r="G159" s="7"/>
    </row>
    <row r="160" spans="1:7" x14ac:dyDescent="0.2">
      <c r="A160" s="222" t="s">
        <v>70</v>
      </c>
      <c r="B160" s="223">
        <v>6</v>
      </c>
      <c r="C160" s="223">
        <v>3</v>
      </c>
      <c r="D160" s="224" t="s">
        <v>69</v>
      </c>
      <c r="E160" s="310" t="s">
        <v>0</v>
      </c>
      <c r="F160" s="211">
        <v>30000</v>
      </c>
      <c r="G160" s="7"/>
    </row>
    <row r="161" spans="1:7" ht="22.5" x14ac:dyDescent="0.2">
      <c r="A161" s="222" t="s">
        <v>25</v>
      </c>
      <c r="B161" s="223">
        <v>6</v>
      </c>
      <c r="C161" s="223">
        <v>3</v>
      </c>
      <c r="D161" s="224" t="s">
        <v>69</v>
      </c>
      <c r="E161" s="310" t="s">
        <v>24</v>
      </c>
      <c r="F161" s="211">
        <v>30000</v>
      </c>
      <c r="G161" s="7"/>
    </row>
    <row r="162" spans="1:7" x14ac:dyDescent="0.2">
      <c r="A162" s="222" t="s">
        <v>471</v>
      </c>
      <c r="B162" s="223">
        <v>7</v>
      </c>
      <c r="C162" s="223">
        <v>0</v>
      </c>
      <c r="D162" s="224" t="s">
        <v>1</v>
      </c>
      <c r="E162" s="310" t="s">
        <v>0</v>
      </c>
      <c r="F162" s="211">
        <v>317338600</v>
      </c>
      <c r="G162" s="7"/>
    </row>
    <row r="163" spans="1:7" x14ac:dyDescent="0.2">
      <c r="A163" s="222" t="s">
        <v>68</v>
      </c>
      <c r="B163" s="223">
        <v>7</v>
      </c>
      <c r="C163" s="223">
        <v>1</v>
      </c>
      <c r="D163" s="224" t="s">
        <v>1</v>
      </c>
      <c r="E163" s="310" t="s">
        <v>0</v>
      </c>
      <c r="F163" s="211">
        <v>44491540.600000001</v>
      </c>
      <c r="G163" s="7"/>
    </row>
    <row r="164" spans="1:7" ht="22.5" x14ac:dyDescent="0.2">
      <c r="A164" s="222" t="s">
        <v>67</v>
      </c>
      <c r="B164" s="223">
        <v>7</v>
      </c>
      <c r="C164" s="223">
        <v>1</v>
      </c>
      <c r="D164" s="224" t="s">
        <v>66</v>
      </c>
      <c r="E164" s="310" t="s">
        <v>0</v>
      </c>
      <c r="F164" s="211">
        <v>30052100</v>
      </c>
      <c r="G164" s="7"/>
    </row>
    <row r="165" spans="1:7" x14ac:dyDescent="0.2">
      <c r="A165" s="222" t="s">
        <v>422</v>
      </c>
      <c r="B165" s="223">
        <v>7</v>
      </c>
      <c r="C165" s="223">
        <v>1</v>
      </c>
      <c r="D165" s="224" t="s">
        <v>66</v>
      </c>
      <c r="E165" s="310" t="s">
        <v>42</v>
      </c>
      <c r="F165" s="211">
        <v>22841300</v>
      </c>
      <c r="G165" s="7"/>
    </row>
    <row r="166" spans="1:7" ht="33.75" x14ac:dyDescent="0.2">
      <c r="A166" s="222" t="s">
        <v>424</v>
      </c>
      <c r="B166" s="223">
        <v>7</v>
      </c>
      <c r="C166" s="223">
        <v>1</v>
      </c>
      <c r="D166" s="224" t="s">
        <v>66</v>
      </c>
      <c r="E166" s="310" t="s">
        <v>425</v>
      </c>
      <c r="F166" s="211">
        <v>6898100</v>
      </c>
      <c r="G166" s="7"/>
    </row>
    <row r="167" spans="1:7" ht="22.5" x14ac:dyDescent="0.2">
      <c r="A167" s="222" t="s">
        <v>25</v>
      </c>
      <c r="B167" s="223">
        <v>7</v>
      </c>
      <c r="C167" s="223">
        <v>1</v>
      </c>
      <c r="D167" s="224" t="s">
        <v>66</v>
      </c>
      <c r="E167" s="310" t="s">
        <v>24</v>
      </c>
      <c r="F167" s="211">
        <v>312700</v>
      </c>
      <c r="G167" s="7"/>
    </row>
    <row r="168" spans="1:7" ht="22.5" x14ac:dyDescent="0.2">
      <c r="A168" s="222" t="s">
        <v>430</v>
      </c>
      <c r="B168" s="223">
        <v>7</v>
      </c>
      <c r="C168" s="223">
        <v>1</v>
      </c>
      <c r="D168" s="224" t="s">
        <v>472</v>
      </c>
      <c r="E168" s="310" t="s">
        <v>0</v>
      </c>
      <c r="F168" s="211">
        <v>33140.6</v>
      </c>
      <c r="G168" s="7"/>
    </row>
    <row r="169" spans="1:7" ht="22.5" x14ac:dyDescent="0.2">
      <c r="A169" s="222" t="s">
        <v>25</v>
      </c>
      <c r="B169" s="223">
        <v>7</v>
      </c>
      <c r="C169" s="223">
        <v>1</v>
      </c>
      <c r="D169" s="224" t="s">
        <v>472</v>
      </c>
      <c r="E169" s="310" t="s">
        <v>24</v>
      </c>
      <c r="F169" s="211">
        <v>33140.6</v>
      </c>
      <c r="G169" s="7"/>
    </row>
    <row r="170" spans="1:7" ht="22.5" x14ac:dyDescent="0.2">
      <c r="A170" s="222" t="s">
        <v>65</v>
      </c>
      <c r="B170" s="223">
        <v>7</v>
      </c>
      <c r="C170" s="223">
        <v>1</v>
      </c>
      <c r="D170" s="224" t="s">
        <v>64</v>
      </c>
      <c r="E170" s="310" t="s">
        <v>0</v>
      </c>
      <c r="F170" s="211">
        <v>11542900</v>
      </c>
      <c r="G170" s="7"/>
    </row>
    <row r="171" spans="1:7" x14ac:dyDescent="0.2">
      <c r="A171" s="222" t="s">
        <v>422</v>
      </c>
      <c r="B171" s="223">
        <v>7</v>
      </c>
      <c r="C171" s="223">
        <v>1</v>
      </c>
      <c r="D171" s="224" t="s">
        <v>64</v>
      </c>
      <c r="E171" s="310" t="s">
        <v>42</v>
      </c>
      <c r="F171" s="211">
        <v>4745900</v>
      </c>
      <c r="G171" s="7"/>
    </row>
    <row r="172" spans="1:7" ht="33.75" x14ac:dyDescent="0.2">
      <c r="A172" s="222" t="s">
        <v>424</v>
      </c>
      <c r="B172" s="223">
        <v>7</v>
      </c>
      <c r="C172" s="223">
        <v>1</v>
      </c>
      <c r="D172" s="224" t="s">
        <v>64</v>
      </c>
      <c r="E172" s="310" t="s">
        <v>425</v>
      </c>
      <c r="F172" s="211">
        <v>1433200</v>
      </c>
      <c r="G172" s="7"/>
    </row>
    <row r="173" spans="1:7" ht="22.5" x14ac:dyDescent="0.2">
      <c r="A173" s="222" t="s">
        <v>40</v>
      </c>
      <c r="B173" s="223">
        <v>7</v>
      </c>
      <c r="C173" s="223">
        <v>1</v>
      </c>
      <c r="D173" s="224" t="s">
        <v>64</v>
      </c>
      <c r="E173" s="310" t="s">
        <v>39</v>
      </c>
      <c r="F173" s="211">
        <v>238100</v>
      </c>
      <c r="G173" s="7"/>
    </row>
    <row r="174" spans="1:7" ht="22.5" x14ac:dyDescent="0.2">
      <c r="A174" s="222" t="s">
        <v>25</v>
      </c>
      <c r="B174" s="223">
        <v>7</v>
      </c>
      <c r="C174" s="223">
        <v>1</v>
      </c>
      <c r="D174" s="224" t="s">
        <v>64</v>
      </c>
      <c r="E174" s="310" t="s">
        <v>24</v>
      </c>
      <c r="F174" s="211">
        <v>5109200</v>
      </c>
      <c r="G174" s="7"/>
    </row>
    <row r="175" spans="1:7" x14ac:dyDescent="0.2">
      <c r="A175" s="222" t="s">
        <v>428</v>
      </c>
      <c r="B175" s="223">
        <v>7</v>
      </c>
      <c r="C175" s="223">
        <v>1</v>
      </c>
      <c r="D175" s="224" t="s">
        <v>64</v>
      </c>
      <c r="E175" s="310" t="s">
        <v>429</v>
      </c>
      <c r="F175" s="211">
        <v>16500</v>
      </c>
      <c r="G175" s="7"/>
    </row>
    <row r="176" spans="1:7" ht="67.5" x14ac:dyDescent="0.2">
      <c r="A176" s="222" t="s">
        <v>63</v>
      </c>
      <c r="B176" s="223">
        <v>7</v>
      </c>
      <c r="C176" s="223">
        <v>1</v>
      </c>
      <c r="D176" s="224" t="s">
        <v>62</v>
      </c>
      <c r="E176" s="310" t="s">
        <v>0</v>
      </c>
      <c r="F176" s="211">
        <v>2863400</v>
      </c>
      <c r="G176" s="7"/>
    </row>
    <row r="177" spans="1:7" ht="22.5" x14ac:dyDescent="0.2">
      <c r="A177" s="222" t="s">
        <v>25</v>
      </c>
      <c r="B177" s="223">
        <v>7</v>
      </c>
      <c r="C177" s="223">
        <v>1</v>
      </c>
      <c r="D177" s="224" t="s">
        <v>62</v>
      </c>
      <c r="E177" s="310" t="s">
        <v>24</v>
      </c>
      <c r="F177" s="211">
        <v>2764500</v>
      </c>
      <c r="G177" s="7"/>
    </row>
    <row r="178" spans="1:7" ht="22.5" x14ac:dyDescent="0.2">
      <c r="A178" s="222" t="s">
        <v>119</v>
      </c>
      <c r="B178" s="223">
        <v>7</v>
      </c>
      <c r="C178" s="223">
        <v>1</v>
      </c>
      <c r="D178" s="224" t="s">
        <v>62</v>
      </c>
      <c r="E178" s="310" t="s">
        <v>118</v>
      </c>
      <c r="F178" s="211">
        <v>98900</v>
      </c>
      <c r="G178" s="7"/>
    </row>
    <row r="179" spans="1:7" x14ac:dyDescent="0.2">
      <c r="A179" s="222" t="s">
        <v>61</v>
      </c>
      <c r="B179" s="223">
        <v>7</v>
      </c>
      <c r="C179" s="223">
        <v>2</v>
      </c>
      <c r="D179" s="224" t="s">
        <v>1</v>
      </c>
      <c r="E179" s="310" t="s">
        <v>0</v>
      </c>
      <c r="F179" s="211">
        <v>230716159.40000001</v>
      </c>
      <c r="G179" s="7"/>
    </row>
    <row r="180" spans="1:7" ht="22.5" x14ac:dyDescent="0.2">
      <c r="A180" s="222" t="s">
        <v>67</v>
      </c>
      <c r="B180" s="223">
        <v>7</v>
      </c>
      <c r="C180" s="223">
        <v>2</v>
      </c>
      <c r="D180" s="224" t="s">
        <v>66</v>
      </c>
      <c r="E180" s="310" t="s">
        <v>0</v>
      </c>
      <c r="F180" s="211">
        <v>13221500</v>
      </c>
      <c r="G180" s="7"/>
    </row>
    <row r="181" spans="1:7" x14ac:dyDescent="0.2">
      <c r="A181" s="222" t="s">
        <v>422</v>
      </c>
      <c r="B181" s="223">
        <v>7</v>
      </c>
      <c r="C181" s="223">
        <v>2</v>
      </c>
      <c r="D181" s="224" t="s">
        <v>66</v>
      </c>
      <c r="E181" s="310" t="s">
        <v>42</v>
      </c>
      <c r="F181" s="211">
        <v>10018900</v>
      </c>
      <c r="G181" s="7"/>
    </row>
    <row r="182" spans="1:7" ht="33.75" x14ac:dyDescent="0.2">
      <c r="A182" s="222" t="s">
        <v>424</v>
      </c>
      <c r="B182" s="223">
        <v>7</v>
      </c>
      <c r="C182" s="223">
        <v>2</v>
      </c>
      <c r="D182" s="224" t="s">
        <v>66</v>
      </c>
      <c r="E182" s="310" t="s">
        <v>425</v>
      </c>
      <c r="F182" s="211">
        <v>3025700</v>
      </c>
      <c r="G182" s="7"/>
    </row>
    <row r="183" spans="1:7" ht="22.5" x14ac:dyDescent="0.2">
      <c r="A183" s="222" t="s">
        <v>25</v>
      </c>
      <c r="B183" s="223">
        <v>7</v>
      </c>
      <c r="C183" s="223">
        <v>2</v>
      </c>
      <c r="D183" s="224" t="s">
        <v>66</v>
      </c>
      <c r="E183" s="310" t="s">
        <v>24</v>
      </c>
      <c r="F183" s="211">
        <v>176900</v>
      </c>
      <c r="G183" s="7"/>
    </row>
    <row r="184" spans="1:7" ht="22.5" x14ac:dyDescent="0.2">
      <c r="A184" s="222" t="s">
        <v>60</v>
      </c>
      <c r="B184" s="223">
        <v>7</v>
      </c>
      <c r="C184" s="223">
        <v>2</v>
      </c>
      <c r="D184" s="224" t="s">
        <v>59</v>
      </c>
      <c r="E184" s="310" t="s">
        <v>0</v>
      </c>
      <c r="F184" s="211">
        <v>136073700</v>
      </c>
      <c r="G184" s="7"/>
    </row>
    <row r="185" spans="1:7" x14ac:dyDescent="0.2">
      <c r="A185" s="222" t="s">
        <v>422</v>
      </c>
      <c r="B185" s="223">
        <v>7</v>
      </c>
      <c r="C185" s="223">
        <v>2</v>
      </c>
      <c r="D185" s="224" t="s">
        <v>59</v>
      </c>
      <c r="E185" s="310" t="s">
        <v>42</v>
      </c>
      <c r="F185" s="211">
        <v>102242706</v>
      </c>
      <c r="G185" s="7"/>
    </row>
    <row r="186" spans="1:7" ht="33.75" x14ac:dyDescent="0.2">
      <c r="A186" s="222" t="s">
        <v>424</v>
      </c>
      <c r="B186" s="223">
        <v>7</v>
      </c>
      <c r="C186" s="223">
        <v>2</v>
      </c>
      <c r="D186" s="224" t="s">
        <v>59</v>
      </c>
      <c r="E186" s="310" t="s">
        <v>425</v>
      </c>
      <c r="F186" s="211">
        <v>30877214</v>
      </c>
      <c r="G186" s="7"/>
    </row>
    <row r="187" spans="1:7" ht="22.5" x14ac:dyDescent="0.2">
      <c r="A187" s="222" t="s">
        <v>25</v>
      </c>
      <c r="B187" s="223">
        <v>7</v>
      </c>
      <c r="C187" s="223">
        <v>2</v>
      </c>
      <c r="D187" s="224" t="s">
        <v>59</v>
      </c>
      <c r="E187" s="310" t="s">
        <v>24</v>
      </c>
      <c r="F187" s="211">
        <v>2953780</v>
      </c>
      <c r="G187" s="7"/>
    </row>
    <row r="188" spans="1:7" ht="22.5" x14ac:dyDescent="0.2">
      <c r="A188" s="222" t="s">
        <v>430</v>
      </c>
      <c r="B188" s="223">
        <v>7</v>
      </c>
      <c r="C188" s="223">
        <v>2</v>
      </c>
      <c r="D188" s="224" t="s">
        <v>472</v>
      </c>
      <c r="E188" s="310" t="s">
        <v>0</v>
      </c>
      <c r="F188" s="211">
        <v>8490559.4000000004</v>
      </c>
      <c r="G188" s="7"/>
    </row>
    <row r="189" spans="1:7" ht="22.5" x14ac:dyDescent="0.2">
      <c r="A189" s="222" t="s">
        <v>25</v>
      </c>
      <c r="B189" s="223">
        <v>7</v>
      </c>
      <c r="C189" s="223">
        <v>2</v>
      </c>
      <c r="D189" s="224" t="s">
        <v>472</v>
      </c>
      <c r="E189" s="310" t="s">
        <v>24</v>
      </c>
      <c r="F189" s="211">
        <v>8490559.4000000004</v>
      </c>
      <c r="G189" s="7"/>
    </row>
    <row r="190" spans="1:7" ht="22.5" x14ac:dyDescent="0.2">
      <c r="A190" s="222" t="s">
        <v>65</v>
      </c>
      <c r="B190" s="223">
        <v>7</v>
      </c>
      <c r="C190" s="223">
        <v>2</v>
      </c>
      <c r="D190" s="224" t="s">
        <v>64</v>
      </c>
      <c r="E190" s="310" t="s">
        <v>0</v>
      </c>
      <c r="F190" s="211">
        <v>2050000</v>
      </c>
      <c r="G190" s="7"/>
    </row>
    <row r="191" spans="1:7" x14ac:dyDescent="0.2">
      <c r="A191" s="222" t="s">
        <v>422</v>
      </c>
      <c r="B191" s="223">
        <v>7</v>
      </c>
      <c r="C191" s="223">
        <v>2</v>
      </c>
      <c r="D191" s="224" t="s">
        <v>64</v>
      </c>
      <c r="E191" s="310" t="s">
        <v>42</v>
      </c>
      <c r="F191" s="211">
        <v>2050000</v>
      </c>
      <c r="G191" s="7"/>
    </row>
    <row r="192" spans="1:7" ht="22.5" x14ac:dyDescent="0.2">
      <c r="A192" s="222" t="s">
        <v>58</v>
      </c>
      <c r="B192" s="223">
        <v>7</v>
      </c>
      <c r="C192" s="223">
        <v>2</v>
      </c>
      <c r="D192" s="224" t="s">
        <v>57</v>
      </c>
      <c r="E192" s="310" t="s">
        <v>0</v>
      </c>
      <c r="F192" s="211">
        <v>51227600</v>
      </c>
      <c r="G192" s="7"/>
    </row>
    <row r="193" spans="1:7" x14ac:dyDescent="0.2">
      <c r="A193" s="222" t="s">
        <v>422</v>
      </c>
      <c r="B193" s="223">
        <v>7</v>
      </c>
      <c r="C193" s="223">
        <v>2</v>
      </c>
      <c r="D193" s="224" t="s">
        <v>57</v>
      </c>
      <c r="E193" s="310" t="s">
        <v>42</v>
      </c>
      <c r="F193" s="211">
        <v>27184400</v>
      </c>
      <c r="G193" s="7"/>
    </row>
    <row r="194" spans="1:7" ht="22.5" x14ac:dyDescent="0.2">
      <c r="A194" s="222" t="s">
        <v>423</v>
      </c>
      <c r="B194" s="223">
        <v>7</v>
      </c>
      <c r="C194" s="223">
        <v>2</v>
      </c>
      <c r="D194" s="224" t="s">
        <v>57</v>
      </c>
      <c r="E194" s="310" t="s">
        <v>41</v>
      </c>
      <c r="F194" s="211">
        <v>14000</v>
      </c>
      <c r="G194" s="7"/>
    </row>
    <row r="195" spans="1:7" ht="33.75" x14ac:dyDescent="0.2">
      <c r="A195" s="222" t="s">
        <v>424</v>
      </c>
      <c r="B195" s="223">
        <v>7</v>
      </c>
      <c r="C195" s="223">
        <v>2</v>
      </c>
      <c r="D195" s="224" t="s">
        <v>57</v>
      </c>
      <c r="E195" s="310" t="s">
        <v>425</v>
      </c>
      <c r="F195" s="211">
        <v>9719800</v>
      </c>
      <c r="G195" s="7"/>
    </row>
    <row r="196" spans="1:7" ht="22.5" x14ac:dyDescent="0.2">
      <c r="A196" s="222" t="s">
        <v>40</v>
      </c>
      <c r="B196" s="223">
        <v>7</v>
      </c>
      <c r="C196" s="223">
        <v>2</v>
      </c>
      <c r="D196" s="224" t="s">
        <v>57</v>
      </c>
      <c r="E196" s="310" t="s">
        <v>39</v>
      </c>
      <c r="F196" s="211">
        <v>578200</v>
      </c>
      <c r="G196" s="7"/>
    </row>
    <row r="197" spans="1:7" ht="22.5" x14ac:dyDescent="0.2">
      <c r="A197" s="222" t="s">
        <v>25</v>
      </c>
      <c r="B197" s="223">
        <v>7</v>
      </c>
      <c r="C197" s="223">
        <v>2</v>
      </c>
      <c r="D197" s="224" t="s">
        <v>57</v>
      </c>
      <c r="E197" s="310" t="s">
        <v>24</v>
      </c>
      <c r="F197" s="211">
        <v>13651200</v>
      </c>
      <c r="G197" s="7"/>
    </row>
    <row r="198" spans="1:7" x14ac:dyDescent="0.2">
      <c r="A198" s="222" t="s">
        <v>428</v>
      </c>
      <c r="B198" s="223">
        <v>7</v>
      </c>
      <c r="C198" s="223">
        <v>2</v>
      </c>
      <c r="D198" s="224" t="s">
        <v>57</v>
      </c>
      <c r="E198" s="310" t="s">
        <v>429</v>
      </c>
      <c r="F198" s="211">
        <v>80000</v>
      </c>
      <c r="G198" s="7"/>
    </row>
    <row r="199" spans="1:7" ht="67.5" x14ac:dyDescent="0.2">
      <c r="A199" s="222" t="s">
        <v>56</v>
      </c>
      <c r="B199" s="223">
        <v>7</v>
      </c>
      <c r="C199" s="223">
        <v>2</v>
      </c>
      <c r="D199" s="224" t="s">
        <v>55</v>
      </c>
      <c r="E199" s="310" t="s">
        <v>0</v>
      </c>
      <c r="F199" s="211">
        <v>19652800</v>
      </c>
      <c r="G199" s="7"/>
    </row>
    <row r="200" spans="1:7" ht="22.5" x14ac:dyDescent="0.2">
      <c r="A200" s="222" t="s">
        <v>25</v>
      </c>
      <c r="B200" s="223">
        <v>7</v>
      </c>
      <c r="C200" s="223">
        <v>2</v>
      </c>
      <c r="D200" s="224" t="s">
        <v>55</v>
      </c>
      <c r="E200" s="310" t="s">
        <v>24</v>
      </c>
      <c r="F200" s="211">
        <v>16529800</v>
      </c>
      <c r="G200" s="7"/>
    </row>
    <row r="201" spans="1:7" ht="22.5" x14ac:dyDescent="0.2">
      <c r="A201" s="222" t="s">
        <v>119</v>
      </c>
      <c r="B201" s="223">
        <v>7</v>
      </c>
      <c r="C201" s="223">
        <v>2</v>
      </c>
      <c r="D201" s="224" t="s">
        <v>55</v>
      </c>
      <c r="E201" s="310" t="s">
        <v>118</v>
      </c>
      <c r="F201" s="211">
        <v>3047900</v>
      </c>
      <c r="G201" s="7"/>
    </row>
    <row r="202" spans="1:7" x14ac:dyDescent="0.2">
      <c r="A202" s="222" t="s">
        <v>117</v>
      </c>
      <c r="B202" s="223">
        <v>7</v>
      </c>
      <c r="C202" s="223">
        <v>2</v>
      </c>
      <c r="D202" s="224" t="s">
        <v>55</v>
      </c>
      <c r="E202" s="310" t="s">
        <v>116</v>
      </c>
      <c r="F202" s="211">
        <v>75100</v>
      </c>
      <c r="G202" s="7"/>
    </row>
    <row r="203" spans="1:7" x14ac:dyDescent="0.2">
      <c r="A203" s="222" t="s">
        <v>473</v>
      </c>
      <c r="B203" s="223">
        <v>7</v>
      </c>
      <c r="C203" s="223">
        <v>3</v>
      </c>
      <c r="D203" s="224" t="s">
        <v>1</v>
      </c>
      <c r="E203" s="310" t="s">
        <v>0</v>
      </c>
      <c r="F203" s="211">
        <v>26966000</v>
      </c>
      <c r="G203" s="7"/>
    </row>
    <row r="204" spans="1:7" ht="22.5" x14ac:dyDescent="0.2">
      <c r="A204" s="222" t="s">
        <v>54</v>
      </c>
      <c r="B204" s="223">
        <v>7</v>
      </c>
      <c r="C204" s="223">
        <v>3</v>
      </c>
      <c r="D204" s="224" t="s">
        <v>640</v>
      </c>
      <c r="E204" s="310" t="s">
        <v>0</v>
      </c>
      <c r="F204" s="211">
        <v>2691400</v>
      </c>
      <c r="G204" s="7"/>
    </row>
    <row r="205" spans="1:7" ht="22.5" x14ac:dyDescent="0.2">
      <c r="A205" s="222" t="s">
        <v>423</v>
      </c>
      <c r="B205" s="223">
        <v>7</v>
      </c>
      <c r="C205" s="223">
        <v>3</v>
      </c>
      <c r="D205" s="224" t="s">
        <v>640</v>
      </c>
      <c r="E205" s="310" t="s">
        <v>41</v>
      </c>
      <c r="F205" s="211">
        <v>139900</v>
      </c>
      <c r="G205" s="7"/>
    </row>
    <row r="206" spans="1:7" ht="22.5" x14ac:dyDescent="0.2">
      <c r="A206" s="222" t="s">
        <v>40</v>
      </c>
      <c r="B206" s="223">
        <v>7</v>
      </c>
      <c r="C206" s="223">
        <v>3</v>
      </c>
      <c r="D206" s="224" t="s">
        <v>640</v>
      </c>
      <c r="E206" s="310" t="s">
        <v>39</v>
      </c>
      <c r="F206" s="211">
        <v>372200</v>
      </c>
      <c r="G206" s="7"/>
    </row>
    <row r="207" spans="1:7" ht="22.5" x14ac:dyDescent="0.2">
      <c r="A207" s="222" t="s">
        <v>25</v>
      </c>
      <c r="B207" s="223">
        <v>7</v>
      </c>
      <c r="C207" s="223">
        <v>3</v>
      </c>
      <c r="D207" s="224" t="s">
        <v>640</v>
      </c>
      <c r="E207" s="310" t="s">
        <v>24</v>
      </c>
      <c r="F207" s="211">
        <v>2152400</v>
      </c>
      <c r="G207" s="7"/>
    </row>
    <row r="208" spans="1:7" x14ac:dyDescent="0.2">
      <c r="A208" s="222" t="s">
        <v>428</v>
      </c>
      <c r="B208" s="223">
        <v>7</v>
      </c>
      <c r="C208" s="223">
        <v>3</v>
      </c>
      <c r="D208" s="224" t="s">
        <v>640</v>
      </c>
      <c r="E208" s="310" t="s">
        <v>429</v>
      </c>
      <c r="F208" s="211">
        <v>26900</v>
      </c>
      <c r="G208" s="7"/>
    </row>
    <row r="209" spans="1:7" ht="67.5" x14ac:dyDescent="0.2">
      <c r="A209" s="222" t="s">
        <v>53</v>
      </c>
      <c r="B209" s="223">
        <v>7</v>
      </c>
      <c r="C209" s="223">
        <v>3</v>
      </c>
      <c r="D209" s="224" t="s">
        <v>52</v>
      </c>
      <c r="E209" s="310" t="s">
        <v>0</v>
      </c>
      <c r="F209" s="211">
        <v>24274600</v>
      </c>
      <c r="G209" s="7"/>
    </row>
    <row r="210" spans="1:7" x14ac:dyDescent="0.2">
      <c r="A210" s="222" t="s">
        <v>422</v>
      </c>
      <c r="B210" s="223">
        <v>7</v>
      </c>
      <c r="C210" s="223">
        <v>3</v>
      </c>
      <c r="D210" s="224" t="s">
        <v>52</v>
      </c>
      <c r="E210" s="310" t="s">
        <v>42</v>
      </c>
      <c r="F210" s="211">
        <v>16543300</v>
      </c>
      <c r="G210" s="7"/>
    </row>
    <row r="211" spans="1:7" ht="33.75" x14ac:dyDescent="0.2">
      <c r="A211" s="222" t="s">
        <v>424</v>
      </c>
      <c r="B211" s="223">
        <v>7</v>
      </c>
      <c r="C211" s="223">
        <v>3</v>
      </c>
      <c r="D211" s="224" t="s">
        <v>52</v>
      </c>
      <c r="E211" s="310" t="s">
        <v>425</v>
      </c>
      <c r="F211" s="211">
        <v>4996100</v>
      </c>
      <c r="G211" s="7"/>
    </row>
    <row r="212" spans="1:7" ht="22.5" x14ac:dyDescent="0.2">
      <c r="A212" s="222" t="s">
        <v>25</v>
      </c>
      <c r="B212" s="223">
        <v>7</v>
      </c>
      <c r="C212" s="223">
        <v>3</v>
      </c>
      <c r="D212" s="224" t="s">
        <v>52</v>
      </c>
      <c r="E212" s="310" t="s">
        <v>24</v>
      </c>
      <c r="F212" s="211">
        <v>1714800</v>
      </c>
      <c r="G212" s="7"/>
    </row>
    <row r="213" spans="1:7" ht="22.5" x14ac:dyDescent="0.2">
      <c r="A213" s="222" t="s">
        <v>119</v>
      </c>
      <c r="B213" s="223">
        <v>7</v>
      </c>
      <c r="C213" s="223">
        <v>3</v>
      </c>
      <c r="D213" s="224" t="s">
        <v>52</v>
      </c>
      <c r="E213" s="310" t="s">
        <v>118</v>
      </c>
      <c r="F213" s="211">
        <v>1011800</v>
      </c>
      <c r="G213" s="7"/>
    </row>
    <row r="214" spans="1:7" x14ac:dyDescent="0.2">
      <c r="A214" s="222" t="s">
        <v>117</v>
      </c>
      <c r="B214" s="223">
        <v>7</v>
      </c>
      <c r="C214" s="223">
        <v>3</v>
      </c>
      <c r="D214" s="224" t="s">
        <v>52</v>
      </c>
      <c r="E214" s="310" t="s">
        <v>116</v>
      </c>
      <c r="F214" s="211">
        <v>8600</v>
      </c>
      <c r="G214" s="7"/>
    </row>
    <row r="215" spans="1:7" x14ac:dyDescent="0.2">
      <c r="A215" s="222" t="s">
        <v>474</v>
      </c>
      <c r="B215" s="223">
        <v>7</v>
      </c>
      <c r="C215" s="223">
        <v>7</v>
      </c>
      <c r="D215" s="224" t="s">
        <v>1</v>
      </c>
      <c r="E215" s="310" t="s">
        <v>0</v>
      </c>
      <c r="F215" s="211">
        <v>2158100</v>
      </c>
      <c r="G215" s="7"/>
    </row>
    <row r="216" spans="1:7" ht="33.75" x14ac:dyDescent="0.2">
      <c r="A216" s="222" t="s">
        <v>475</v>
      </c>
      <c r="B216" s="223">
        <v>7</v>
      </c>
      <c r="C216" s="223">
        <v>7</v>
      </c>
      <c r="D216" s="224" t="s">
        <v>476</v>
      </c>
      <c r="E216" s="310" t="s">
        <v>0</v>
      </c>
      <c r="F216" s="211">
        <v>300000</v>
      </c>
      <c r="G216" s="7"/>
    </row>
    <row r="217" spans="1:7" ht="45" x14ac:dyDescent="0.2">
      <c r="A217" s="222" t="s">
        <v>413</v>
      </c>
      <c r="B217" s="223">
        <v>7</v>
      </c>
      <c r="C217" s="223">
        <v>7</v>
      </c>
      <c r="D217" s="224" t="s">
        <v>476</v>
      </c>
      <c r="E217" s="310" t="s">
        <v>414</v>
      </c>
      <c r="F217" s="211">
        <v>300000</v>
      </c>
      <c r="G217" s="7"/>
    </row>
    <row r="218" spans="1:7" ht="45" x14ac:dyDescent="0.2">
      <c r="A218" s="222" t="s">
        <v>51</v>
      </c>
      <c r="B218" s="223">
        <v>7</v>
      </c>
      <c r="C218" s="223">
        <v>7</v>
      </c>
      <c r="D218" s="224" t="s">
        <v>477</v>
      </c>
      <c r="E218" s="310" t="s">
        <v>0</v>
      </c>
      <c r="F218" s="211">
        <v>6700</v>
      </c>
      <c r="G218" s="7"/>
    </row>
    <row r="219" spans="1:7" ht="22.5" x14ac:dyDescent="0.2">
      <c r="A219" s="222" t="s">
        <v>25</v>
      </c>
      <c r="B219" s="223">
        <v>7</v>
      </c>
      <c r="C219" s="223">
        <v>7</v>
      </c>
      <c r="D219" s="224" t="s">
        <v>477</v>
      </c>
      <c r="E219" s="310" t="s">
        <v>24</v>
      </c>
      <c r="F219" s="211">
        <v>6700</v>
      </c>
      <c r="G219" s="7"/>
    </row>
    <row r="220" spans="1:7" x14ac:dyDescent="0.2">
      <c r="A220" s="222" t="s">
        <v>49</v>
      </c>
      <c r="B220" s="223">
        <v>7</v>
      </c>
      <c r="C220" s="223">
        <v>7</v>
      </c>
      <c r="D220" s="224" t="s">
        <v>48</v>
      </c>
      <c r="E220" s="310" t="s">
        <v>0</v>
      </c>
      <c r="F220" s="211">
        <v>92600</v>
      </c>
      <c r="G220" s="7"/>
    </row>
    <row r="221" spans="1:7" ht="22.5" x14ac:dyDescent="0.2">
      <c r="A221" s="222" t="s">
        <v>25</v>
      </c>
      <c r="B221" s="223">
        <v>7</v>
      </c>
      <c r="C221" s="223">
        <v>7</v>
      </c>
      <c r="D221" s="224" t="s">
        <v>48</v>
      </c>
      <c r="E221" s="310" t="s">
        <v>24</v>
      </c>
      <c r="F221" s="211">
        <v>92600</v>
      </c>
      <c r="G221" s="7"/>
    </row>
    <row r="222" spans="1:7" ht="56.25" x14ac:dyDescent="0.2">
      <c r="A222" s="222" t="s">
        <v>50</v>
      </c>
      <c r="B222" s="223">
        <v>7</v>
      </c>
      <c r="C222" s="223">
        <v>7</v>
      </c>
      <c r="D222" s="224" t="s">
        <v>478</v>
      </c>
      <c r="E222" s="310" t="s">
        <v>0</v>
      </c>
      <c r="F222" s="211">
        <v>1758800</v>
      </c>
      <c r="G222" s="7"/>
    </row>
    <row r="223" spans="1:7" ht="22.5" x14ac:dyDescent="0.2">
      <c r="A223" s="222" t="s">
        <v>25</v>
      </c>
      <c r="B223" s="223">
        <v>7</v>
      </c>
      <c r="C223" s="223">
        <v>7</v>
      </c>
      <c r="D223" s="224" t="s">
        <v>478</v>
      </c>
      <c r="E223" s="310" t="s">
        <v>24</v>
      </c>
      <c r="F223" s="211">
        <v>1758800</v>
      </c>
      <c r="G223" s="7"/>
    </row>
    <row r="224" spans="1:7" x14ac:dyDescent="0.2">
      <c r="A224" s="222" t="s">
        <v>47</v>
      </c>
      <c r="B224" s="223">
        <v>7</v>
      </c>
      <c r="C224" s="223">
        <v>9</v>
      </c>
      <c r="D224" s="224" t="s">
        <v>1</v>
      </c>
      <c r="E224" s="310" t="s">
        <v>0</v>
      </c>
      <c r="F224" s="211">
        <v>13006800</v>
      </c>
      <c r="G224" s="7"/>
    </row>
    <row r="225" spans="1:7" ht="78.75" x14ac:dyDescent="0.2">
      <c r="A225" s="222" t="s">
        <v>483</v>
      </c>
      <c r="B225" s="223">
        <v>7</v>
      </c>
      <c r="C225" s="223">
        <v>9</v>
      </c>
      <c r="D225" s="224" t="s">
        <v>484</v>
      </c>
      <c r="E225" s="310" t="s">
        <v>0</v>
      </c>
      <c r="F225" s="211">
        <v>1000000</v>
      </c>
      <c r="G225" s="7"/>
    </row>
    <row r="226" spans="1:7" ht="22.5" x14ac:dyDescent="0.2">
      <c r="A226" s="222" t="s">
        <v>25</v>
      </c>
      <c r="B226" s="223">
        <v>7</v>
      </c>
      <c r="C226" s="223">
        <v>9</v>
      </c>
      <c r="D226" s="224" t="s">
        <v>484</v>
      </c>
      <c r="E226" s="310" t="s">
        <v>24</v>
      </c>
      <c r="F226" s="211">
        <v>1000000</v>
      </c>
      <c r="G226" s="7"/>
    </row>
    <row r="227" spans="1:7" ht="78.75" x14ac:dyDescent="0.2">
      <c r="A227" s="222" t="s">
        <v>567</v>
      </c>
      <c r="B227" s="223">
        <v>7</v>
      </c>
      <c r="C227" s="223">
        <v>9</v>
      </c>
      <c r="D227" s="224" t="s">
        <v>568</v>
      </c>
      <c r="E227" s="310" t="s">
        <v>0</v>
      </c>
      <c r="F227" s="211">
        <v>52600</v>
      </c>
      <c r="G227" s="7"/>
    </row>
    <row r="228" spans="1:7" ht="22.5" x14ac:dyDescent="0.2">
      <c r="A228" s="222" t="s">
        <v>25</v>
      </c>
      <c r="B228" s="223">
        <v>7</v>
      </c>
      <c r="C228" s="223">
        <v>9</v>
      </c>
      <c r="D228" s="224" t="s">
        <v>568</v>
      </c>
      <c r="E228" s="310" t="s">
        <v>24</v>
      </c>
      <c r="F228" s="211">
        <v>52600</v>
      </c>
      <c r="G228" s="7"/>
    </row>
    <row r="229" spans="1:7" ht="56.25" x14ac:dyDescent="0.2">
      <c r="A229" s="222" t="s">
        <v>569</v>
      </c>
      <c r="B229" s="223">
        <v>7</v>
      </c>
      <c r="C229" s="223">
        <v>9</v>
      </c>
      <c r="D229" s="224" t="s">
        <v>570</v>
      </c>
      <c r="E229" s="310" t="s">
        <v>0</v>
      </c>
      <c r="F229" s="211">
        <v>100000</v>
      </c>
      <c r="G229" s="7"/>
    </row>
    <row r="230" spans="1:7" ht="22.5" x14ac:dyDescent="0.2">
      <c r="A230" s="222" t="s">
        <v>25</v>
      </c>
      <c r="B230" s="223">
        <v>7</v>
      </c>
      <c r="C230" s="223">
        <v>9</v>
      </c>
      <c r="D230" s="224" t="s">
        <v>570</v>
      </c>
      <c r="E230" s="310" t="s">
        <v>24</v>
      </c>
      <c r="F230" s="211">
        <v>100000</v>
      </c>
      <c r="G230" s="7"/>
    </row>
    <row r="231" spans="1:7" ht="56.25" x14ac:dyDescent="0.2">
      <c r="A231" s="222" t="s">
        <v>571</v>
      </c>
      <c r="B231" s="223">
        <v>7</v>
      </c>
      <c r="C231" s="223">
        <v>9</v>
      </c>
      <c r="D231" s="224" t="s">
        <v>572</v>
      </c>
      <c r="E231" s="310" t="s">
        <v>0</v>
      </c>
      <c r="F231" s="211">
        <v>5300</v>
      </c>
      <c r="G231" s="7"/>
    </row>
    <row r="232" spans="1:7" ht="22.5" x14ac:dyDescent="0.2">
      <c r="A232" s="222" t="s">
        <v>25</v>
      </c>
      <c r="B232" s="223">
        <v>7</v>
      </c>
      <c r="C232" s="223">
        <v>9</v>
      </c>
      <c r="D232" s="224" t="s">
        <v>572</v>
      </c>
      <c r="E232" s="310" t="s">
        <v>24</v>
      </c>
      <c r="F232" s="211">
        <v>5300</v>
      </c>
      <c r="G232" s="7"/>
    </row>
    <row r="233" spans="1:7" ht="22.5" x14ac:dyDescent="0.2">
      <c r="A233" s="222" t="s">
        <v>45</v>
      </c>
      <c r="B233" s="223">
        <v>7</v>
      </c>
      <c r="C233" s="223">
        <v>9</v>
      </c>
      <c r="D233" s="224" t="s">
        <v>44</v>
      </c>
      <c r="E233" s="310" t="s">
        <v>0</v>
      </c>
      <c r="F233" s="211">
        <v>1621200</v>
      </c>
      <c r="G233" s="3"/>
    </row>
    <row r="234" spans="1:7" x14ac:dyDescent="0.2">
      <c r="A234" s="222" t="s">
        <v>422</v>
      </c>
      <c r="B234" s="223">
        <v>7</v>
      </c>
      <c r="C234" s="223">
        <v>9</v>
      </c>
      <c r="D234" s="224" t="s">
        <v>44</v>
      </c>
      <c r="E234" s="310" t="s">
        <v>42</v>
      </c>
      <c r="F234" s="211">
        <v>767000</v>
      </c>
      <c r="G234" s="3"/>
    </row>
    <row r="235" spans="1:7" ht="22.5" x14ac:dyDescent="0.2">
      <c r="A235" s="222" t="s">
        <v>423</v>
      </c>
      <c r="B235" s="223">
        <v>7</v>
      </c>
      <c r="C235" s="223">
        <v>9</v>
      </c>
      <c r="D235" s="224" t="s">
        <v>44</v>
      </c>
      <c r="E235" s="310" t="s">
        <v>41</v>
      </c>
      <c r="F235" s="211">
        <v>104700</v>
      </c>
      <c r="G235" s="3"/>
    </row>
    <row r="236" spans="1:7" ht="33.75" x14ac:dyDescent="0.2">
      <c r="A236" s="222" t="s">
        <v>424</v>
      </c>
      <c r="B236" s="223">
        <v>7</v>
      </c>
      <c r="C236" s="223">
        <v>9</v>
      </c>
      <c r="D236" s="224" t="s">
        <v>44</v>
      </c>
      <c r="E236" s="310" t="s">
        <v>425</v>
      </c>
      <c r="F236" s="211">
        <v>312800</v>
      </c>
      <c r="G236" s="3"/>
    </row>
    <row r="237" spans="1:7" ht="22.5" x14ac:dyDescent="0.2">
      <c r="A237" s="222" t="s">
        <v>40</v>
      </c>
      <c r="B237" s="223">
        <v>7</v>
      </c>
      <c r="C237" s="223">
        <v>9</v>
      </c>
      <c r="D237" s="224" t="s">
        <v>44</v>
      </c>
      <c r="E237" s="310" t="s">
        <v>39</v>
      </c>
      <c r="F237" s="211">
        <v>421700</v>
      </c>
      <c r="G237" s="3"/>
    </row>
    <row r="238" spans="1:7" x14ac:dyDescent="0.2">
      <c r="A238" s="222" t="s">
        <v>428</v>
      </c>
      <c r="B238" s="223">
        <v>7</v>
      </c>
      <c r="C238" s="223">
        <v>9</v>
      </c>
      <c r="D238" s="224" t="s">
        <v>44</v>
      </c>
      <c r="E238" s="310" t="s">
        <v>429</v>
      </c>
      <c r="F238" s="211">
        <v>15000</v>
      </c>
      <c r="G238" s="3"/>
    </row>
    <row r="239" spans="1:7" ht="78.75" x14ac:dyDescent="0.2">
      <c r="A239" s="222" t="s">
        <v>43</v>
      </c>
      <c r="B239" s="223">
        <v>7</v>
      </c>
      <c r="C239" s="223">
        <v>9</v>
      </c>
      <c r="D239" s="224" t="s">
        <v>38</v>
      </c>
      <c r="E239" s="310" t="s">
        <v>0</v>
      </c>
      <c r="F239" s="211">
        <v>10227700</v>
      </c>
      <c r="G239" s="3"/>
    </row>
    <row r="240" spans="1:7" x14ac:dyDescent="0.2">
      <c r="A240" s="222" t="s">
        <v>422</v>
      </c>
      <c r="B240" s="223">
        <v>7</v>
      </c>
      <c r="C240" s="223">
        <v>9</v>
      </c>
      <c r="D240" s="224" t="s">
        <v>38</v>
      </c>
      <c r="E240" s="310" t="s">
        <v>42</v>
      </c>
      <c r="F240" s="211">
        <v>7171400</v>
      </c>
      <c r="G240" s="3"/>
    </row>
    <row r="241" spans="1:7" ht="33.75" x14ac:dyDescent="0.2">
      <c r="A241" s="222" t="s">
        <v>424</v>
      </c>
      <c r="B241" s="223">
        <v>7</v>
      </c>
      <c r="C241" s="223">
        <v>9</v>
      </c>
      <c r="D241" s="224" t="s">
        <v>38</v>
      </c>
      <c r="E241" s="310" t="s">
        <v>425</v>
      </c>
      <c r="F241" s="211">
        <v>2084400</v>
      </c>
      <c r="G241" s="2"/>
    </row>
    <row r="242" spans="1:7" ht="22.5" x14ac:dyDescent="0.2">
      <c r="A242" s="222" t="s">
        <v>25</v>
      </c>
      <c r="B242" s="223">
        <v>7</v>
      </c>
      <c r="C242" s="223">
        <v>9</v>
      </c>
      <c r="D242" s="224" t="s">
        <v>38</v>
      </c>
      <c r="E242" s="310" t="s">
        <v>24</v>
      </c>
      <c r="F242" s="211">
        <v>968400</v>
      </c>
    </row>
    <row r="243" spans="1:7" ht="22.5" x14ac:dyDescent="0.2">
      <c r="A243" s="222" t="s">
        <v>119</v>
      </c>
      <c r="B243" s="223">
        <v>7</v>
      </c>
      <c r="C243" s="223">
        <v>9</v>
      </c>
      <c r="D243" s="224" t="s">
        <v>38</v>
      </c>
      <c r="E243" s="310" t="s">
        <v>118</v>
      </c>
      <c r="F243" s="211">
        <v>2500</v>
      </c>
    </row>
    <row r="244" spans="1:7" x14ac:dyDescent="0.2">
      <c r="A244" s="222" t="s">
        <v>117</v>
      </c>
      <c r="B244" s="223">
        <v>7</v>
      </c>
      <c r="C244" s="223">
        <v>9</v>
      </c>
      <c r="D244" s="224" t="s">
        <v>38</v>
      </c>
      <c r="E244" s="310" t="s">
        <v>116</v>
      </c>
      <c r="F244" s="211">
        <v>1000</v>
      </c>
    </row>
    <row r="245" spans="1:7" x14ac:dyDescent="0.2">
      <c r="A245" s="222" t="s">
        <v>37</v>
      </c>
      <c r="B245" s="223">
        <v>8</v>
      </c>
      <c r="C245" s="223">
        <v>0</v>
      </c>
      <c r="D245" s="224" t="s">
        <v>1</v>
      </c>
      <c r="E245" s="310" t="s">
        <v>0</v>
      </c>
      <c r="F245" s="211">
        <v>34907100</v>
      </c>
    </row>
    <row r="246" spans="1:7" x14ac:dyDescent="0.2">
      <c r="A246" s="222" t="s">
        <v>36</v>
      </c>
      <c r="B246" s="223">
        <v>8</v>
      </c>
      <c r="C246" s="223">
        <v>1</v>
      </c>
      <c r="D246" s="224" t="s">
        <v>1</v>
      </c>
      <c r="E246" s="310" t="s">
        <v>0</v>
      </c>
      <c r="F246" s="211">
        <v>34907100</v>
      </c>
    </row>
    <row r="247" spans="1:7" ht="33.75" x14ac:dyDescent="0.2">
      <c r="A247" s="222" t="s">
        <v>573</v>
      </c>
      <c r="B247" s="223">
        <v>8</v>
      </c>
      <c r="C247" s="223">
        <v>1</v>
      </c>
      <c r="D247" s="224" t="s">
        <v>574</v>
      </c>
      <c r="E247" s="310" t="s">
        <v>0</v>
      </c>
      <c r="F247" s="211">
        <v>250000</v>
      </c>
    </row>
    <row r="248" spans="1:7" x14ac:dyDescent="0.2">
      <c r="A248" s="222" t="s">
        <v>19</v>
      </c>
      <c r="B248" s="223">
        <v>8</v>
      </c>
      <c r="C248" s="223">
        <v>1</v>
      </c>
      <c r="D248" s="224" t="s">
        <v>574</v>
      </c>
      <c r="E248" s="310" t="s">
        <v>17</v>
      </c>
      <c r="F248" s="211">
        <v>250000</v>
      </c>
    </row>
    <row r="249" spans="1:7" ht="22.5" x14ac:dyDescent="0.2">
      <c r="A249" s="222" t="s">
        <v>432</v>
      </c>
      <c r="B249" s="223">
        <v>8</v>
      </c>
      <c r="C249" s="223">
        <v>1</v>
      </c>
      <c r="D249" s="224" t="s">
        <v>433</v>
      </c>
      <c r="E249" s="310" t="s">
        <v>0</v>
      </c>
      <c r="F249" s="211">
        <v>19786200</v>
      </c>
    </row>
    <row r="250" spans="1:7" ht="45" x14ac:dyDescent="0.2">
      <c r="A250" s="222" t="s">
        <v>413</v>
      </c>
      <c r="B250" s="223">
        <v>8</v>
      </c>
      <c r="C250" s="223">
        <v>1</v>
      </c>
      <c r="D250" s="224" t="s">
        <v>433</v>
      </c>
      <c r="E250" s="310" t="s">
        <v>414</v>
      </c>
      <c r="F250" s="211">
        <v>19786200</v>
      </c>
    </row>
    <row r="251" spans="1:7" ht="67.5" x14ac:dyDescent="0.2">
      <c r="A251" s="222" t="s">
        <v>7</v>
      </c>
      <c r="B251" s="223">
        <v>8</v>
      </c>
      <c r="C251" s="223">
        <v>1</v>
      </c>
      <c r="D251" s="224" t="s">
        <v>6</v>
      </c>
      <c r="E251" s="310" t="s">
        <v>0</v>
      </c>
      <c r="F251" s="211">
        <v>14129300</v>
      </c>
    </row>
    <row r="252" spans="1:7" ht="45" x14ac:dyDescent="0.2">
      <c r="A252" s="222" t="s">
        <v>413</v>
      </c>
      <c r="B252" s="223">
        <v>8</v>
      </c>
      <c r="C252" s="223">
        <v>1</v>
      </c>
      <c r="D252" s="224" t="s">
        <v>6</v>
      </c>
      <c r="E252" s="310" t="s">
        <v>414</v>
      </c>
      <c r="F252" s="211">
        <v>14129300</v>
      </c>
    </row>
    <row r="253" spans="1:7" ht="22.5" x14ac:dyDescent="0.2">
      <c r="A253" s="222" t="s">
        <v>641</v>
      </c>
      <c r="B253" s="223">
        <v>8</v>
      </c>
      <c r="C253" s="223">
        <v>1</v>
      </c>
      <c r="D253" s="224" t="s">
        <v>642</v>
      </c>
      <c r="E253" s="310" t="s">
        <v>0</v>
      </c>
      <c r="F253" s="211">
        <v>10700</v>
      </c>
    </row>
    <row r="254" spans="1:7" x14ac:dyDescent="0.2">
      <c r="A254" s="222" t="s">
        <v>19</v>
      </c>
      <c r="B254" s="223">
        <v>8</v>
      </c>
      <c r="C254" s="223">
        <v>1</v>
      </c>
      <c r="D254" s="224" t="s">
        <v>642</v>
      </c>
      <c r="E254" s="310" t="s">
        <v>17</v>
      </c>
      <c r="F254" s="211">
        <v>10700</v>
      </c>
    </row>
    <row r="255" spans="1:7" ht="56.25" x14ac:dyDescent="0.2">
      <c r="A255" s="222" t="s">
        <v>479</v>
      </c>
      <c r="B255" s="223">
        <v>8</v>
      </c>
      <c r="C255" s="223">
        <v>1</v>
      </c>
      <c r="D255" s="224" t="s">
        <v>575</v>
      </c>
      <c r="E255" s="310" t="s">
        <v>0</v>
      </c>
      <c r="F255" s="211">
        <v>694400</v>
      </c>
    </row>
    <row r="256" spans="1:7" x14ac:dyDescent="0.2">
      <c r="A256" s="222" t="s">
        <v>19</v>
      </c>
      <c r="B256" s="223">
        <v>8</v>
      </c>
      <c r="C256" s="223">
        <v>1</v>
      </c>
      <c r="D256" s="224" t="s">
        <v>575</v>
      </c>
      <c r="E256" s="310" t="s">
        <v>17</v>
      </c>
      <c r="F256" s="211">
        <v>694400</v>
      </c>
    </row>
    <row r="257" spans="1:6" ht="56.25" x14ac:dyDescent="0.2">
      <c r="A257" s="222" t="s">
        <v>576</v>
      </c>
      <c r="B257" s="223">
        <v>8</v>
      </c>
      <c r="C257" s="223">
        <v>1</v>
      </c>
      <c r="D257" s="224" t="s">
        <v>577</v>
      </c>
      <c r="E257" s="310" t="s">
        <v>0</v>
      </c>
      <c r="F257" s="211">
        <v>36500</v>
      </c>
    </row>
    <row r="258" spans="1:6" x14ac:dyDescent="0.2">
      <c r="A258" s="222" t="s">
        <v>19</v>
      </c>
      <c r="B258" s="223">
        <v>8</v>
      </c>
      <c r="C258" s="223">
        <v>1</v>
      </c>
      <c r="D258" s="224" t="s">
        <v>577</v>
      </c>
      <c r="E258" s="310" t="s">
        <v>17</v>
      </c>
      <c r="F258" s="211">
        <v>36500</v>
      </c>
    </row>
    <row r="259" spans="1:6" x14ac:dyDescent="0.2">
      <c r="A259" s="222" t="s">
        <v>480</v>
      </c>
      <c r="B259" s="223">
        <v>10</v>
      </c>
      <c r="C259" s="223">
        <v>0</v>
      </c>
      <c r="D259" s="224" t="s">
        <v>1</v>
      </c>
      <c r="E259" s="310" t="s">
        <v>0</v>
      </c>
      <c r="F259" s="211">
        <v>81138000</v>
      </c>
    </row>
    <row r="260" spans="1:6" x14ac:dyDescent="0.2">
      <c r="A260" s="222" t="s">
        <v>35</v>
      </c>
      <c r="B260" s="223">
        <v>10</v>
      </c>
      <c r="C260" s="223">
        <v>1</v>
      </c>
      <c r="D260" s="224" t="s">
        <v>1</v>
      </c>
      <c r="E260" s="310" t="s">
        <v>0</v>
      </c>
      <c r="F260" s="211">
        <v>2400000</v>
      </c>
    </row>
    <row r="261" spans="1:6" x14ac:dyDescent="0.2">
      <c r="A261" s="222" t="s">
        <v>34</v>
      </c>
      <c r="B261" s="223">
        <v>10</v>
      </c>
      <c r="C261" s="223">
        <v>1</v>
      </c>
      <c r="D261" s="224" t="s">
        <v>33</v>
      </c>
      <c r="E261" s="310" t="s">
        <v>0</v>
      </c>
      <c r="F261" s="211">
        <v>2400000</v>
      </c>
    </row>
    <row r="262" spans="1:6" x14ac:dyDescent="0.2">
      <c r="A262" s="222" t="s">
        <v>578</v>
      </c>
      <c r="B262" s="223">
        <v>10</v>
      </c>
      <c r="C262" s="223">
        <v>1</v>
      </c>
      <c r="D262" s="224" t="s">
        <v>33</v>
      </c>
      <c r="E262" s="310" t="s">
        <v>533</v>
      </c>
      <c r="F262" s="211">
        <v>2400000</v>
      </c>
    </row>
    <row r="263" spans="1:6" x14ac:dyDescent="0.2">
      <c r="A263" s="222" t="s">
        <v>32</v>
      </c>
      <c r="B263" s="223">
        <v>10</v>
      </c>
      <c r="C263" s="223">
        <v>2</v>
      </c>
      <c r="D263" s="224" t="s">
        <v>1</v>
      </c>
      <c r="E263" s="310" t="s">
        <v>0</v>
      </c>
      <c r="F263" s="211">
        <v>26609900</v>
      </c>
    </row>
    <row r="264" spans="1:6" ht="33.75" x14ac:dyDescent="0.2">
      <c r="A264" s="222" t="s">
        <v>31</v>
      </c>
      <c r="B264" s="223">
        <v>10</v>
      </c>
      <c r="C264" s="223">
        <v>2</v>
      </c>
      <c r="D264" s="224" t="s">
        <v>30</v>
      </c>
      <c r="E264" s="310" t="s">
        <v>0</v>
      </c>
      <c r="F264" s="211">
        <v>26609900</v>
      </c>
    </row>
    <row r="265" spans="1:6" ht="45" x14ac:dyDescent="0.2">
      <c r="A265" s="222" t="s">
        <v>413</v>
      </c>
      <c r="B265" s="223">
        <v>10</v>
      </c>
      <c r="C265" s="223">
        <v>2</v>
      </c>
      <c r="D265" s="224" t="s">
        <v>30</v>
      </c>
      <c r="E265" s="310" t="s">
        <v>414</v>
      </c>
      <c r="F265" s="211">
        <v>26609900</v>
      </c>
    </row>
    <row r="266" spans="1:6" x14ac:dyDescent="0.2">
      <c r="A266" s="222" t="s">
        <v>29</v>
      </c>
      <c r="B266" s="223">
        <v>10</v>
      </c>
      <c r="C266" s="223">
        <v>3</v>
      </c>
      <c r="D266" s="224" t="s">
        <v>1</v>
      </c>
      <c r="E266" s="310" t="s">
        <v>0</v>
      </c>
      <c r="F266" s="211">
        <v>5881800</v>
      </c>
    </row>
    <row r="267" spans="1:6" ht="56.25" x14ac:dyDescent="0.2">
      <c r="A267" s="222" t="s">
        <v>579</v>
      </c>
      <c r="B267" s="223">
        <v>10</v>
      </c>
      <c r="C267" s="223">
        <v>3</v>
      </c>
      <c r="D267" s="224" t="s">
        <v>580</v>
      </c>
      <c r="E267" s="310" t="s">
        <v>0</v>
      </c>
      <c r="F267" s="211">
        <v>3203800</v>
      </c>
    </row>
    <row r="268" spans="1:6" x14ac:dyDescent="0.2">
      <c r="A268" s="222" t="s">
        <v>581</v>
      </c>
      <c r="B268" s="223">
        <v>10</v>
      </c>
      <c r="C268" s="223">
        <v>3</v>
      </c>
      <c r="D268" s="224" t="s">
        <v>580</v>
      </c>
      <c r="E268" s="310" t="s">
        <v>28</v>
      </c>
      <c r="F268" s="211">
        <v>3203800</v>
      </c>
    </row>
    <row r="269" spans="1:6" ht="45" x14ac:dyDescent="0.2">
      <c r="A269" s="222" t="s">
        <v>582</v>
      </c>
      <c r="B269" s="223">
        <v>10</v>
      </c>
      <c r="C269" s="223">
        <v>3</v>
      </c>
      <c r="D269" s="224" t="s">
        <v>583</v>
      </c>
      <c r="E269" s="310" t="s">
        <v>0</v>
      </c>
      <c r="F269" s="211">
        <v>2678000</v>
      </c>
    </row>
    <row r="270" spans="1:6" x14ac:dyDescent="0.2">
      <c r="A270" s="222" t="s">
        <v>581</v>
      </c>
      <c r="B270" s="223">
        <v>10</v>
      </c>
      <c r="C270" s="223">
        <v>3</v>
      </c>
      <c r="D270" s="224" t="s">
        <v>583</v>
      </c>
      <c r="E270" s="310" t="s">
        <v>28</v>
      </c>
      <c r="F270" s="211">
        <v>2678000</v>
      </c>
    </row>
    <row r="271" spans="1:6" x14ac:dyDescent="0.2">
      <c r="A271" s="222" t="s">
        <v>27</v>
      </c>
      <c r="B271" s="223">
        <v>10</v>
      </c>
      <c r="C271" s="223">
        <v>4</v>
      </c>
      <c r="D271" s="224" t="s">
        <v>1</v>
      </c>
      <c r="E271" s="310" t="s">
        <v>0</v>
      </c>
      <c r="F271" s="211">
        <v>44985100</v>
      </c>
    </row>
    <row r="272" spans="1:6" ht="33.75" x14ac:dyDescent="0.2">
      <c r="A272" s="222" t="s">
        <v>26</v>
      </c>
      <c r="B272" s="223">
        <v>10</v>
      </c>
      <c r="C272" s="223">
        <v>4</v>
      </c>
      <c r="D272" s="224" t="s">
        <v>460</v>
      </c>
      <c r="E272" s="310" t="s">
        <v>0</v>
      </c>
      <c r="F272" s="211">
        <v>44985100</v>
      </c>
    </row>
    <row r="273" spans="1:6" ht="33.75" x14ac:dyDescent="0.2">
      <c r="A273" s="222" t="s">
        <v>23</v>
      </c>
      <c r="B273" s="223">
        <v>10</v>
      </c>
      <c r="C273" s="223">
        <v>4</v>
      </c>
      <c r="D273" s="224" t="s">
        <v>460</v>
      </c>
      <c r="E273" s="310" t="s">
        <v>22</v>
      </c>
      <c r="F273" s="211">
        <v>26985100</v>
      </c>
    </row>
    <row r="274" spans="1:6" ht="22.5" x14ac:dyDescent="0.2">
      <c r="A274" s="222" t="s">
        <v>584</v>
      </c>
      <c r="B274" s="223">
        <v>10</v>
      </c>
      <c r="C274" s="223">
        <v>4</v>
      </c>
      <c r="D274" s="224" t="s">
        <v>460</v>
      </c>
      <c r="E274" s="310" t="s">
        <v>585</v>
      </c>
      <c r="F274" s="211">
        <v>18000000</v>
      </c>
    </row>
    <row r="275" spans="1:6" x14ac:dyDescent="0.2">
      <c r="A275" s="222" t="s">
        <v>21</v>
      </c>
      <c r="B275" s="223">
        <v>10</v>
      </c>
      <c r="C275" s="223">
        <v>6</v>
      </c>
      <c r="D275" s="224" t="s">
        <v>1</v>
      </c>
      <c r="E275" s="310" t="s">
        <v>0</v>
      </c>
      <c r="F275" s="211">
        <v>1261200</v>
      </c>
    </row>
    <row r="276" spans="1:6" ht="33.75" x14ac:dyDescent="0.2">
      <c r="A276" s="222" t="s">
        <v>417</v>
      </c>
      <c r="B276" s="223">
        <v>10</v>
      </c>
      <c r="C276" s="223">
        <v>6</v>
      </c>
      <c r="D276" s="224" t="s">
        <v>485</v>
      </c>
      <c r="E276" s="310" t="s">
        <v>0</v>
      </c>
      <c r="F276" s="211">
        <v>1245200</v>
      </c>
    </row>
    <row r="277" spans="1:6" ht="22.5" x14ac:dyDescent="0.2">
      <c r="A277" s="222" t="s">
        <v>25</v>
      </c>
      <c r="B277" s="223">
        <v>10</v>
      </c>
      <c r="C277" s="223">
        <v>6</v>
      </c>
      <c r="D277" s="224" t="s">
        <v>485</v>
      </c>
      <c r="E277" s="310" t="s">
        <v>24</v>
      </c>
      <c r="F277" s="211">
        <v>780200</v>
      </c>
    </row>
    <row r="278" spans="1:6" ht="33.75" x14ac:dyDescent="0.2">
      <c r="A278" s="222" t="s">
        <v>23</v>
      </c>
      <c r="B278" s="223">
        <v>10</v>
      </c>
      <c r="C278" s="223">
        <v>6</v>
      </c>
      <c r="D278" s="224" t="s">
        <v>485</v>
      </c>
      <c r="E278" s="310" t="s">
        <v>22</v>
      </c>
      <c r="F278" s="211">
        <v>465000</v>
      </c>
    </row>
    <row r="279" spans="1:6" ht="90" x14ac:dyDescent="0.2">
      <c r="A279" s="222" t="s">
        <v>20</v>
      </c>
      <c r="B279" s="223">
        <v>10</v>
      </c>
      <c r="C279" s="223">
        <v>6</v>
      </c>
      <c r="D279" s="224" t="s">
        <v>18</v>
      </c>
      <c r="E279" s="310" t="s">
        <v>0</v>
      </c>
      <c r="F279" s="211">
        <v>16000</v>
      </c>
    </row>
    <row r="280" spans="1:6" ht="22.5" x14ac:dyDescent="0.2">
      <c r="A280" s="222" t="s">
        <v>25</v>
      </c>
      <c r="B280" s="223">
        <v>10</v>
      </c>
      <c r="C280" s="223">
        <v>6</v>
      </c>
      <c r="D280" s="224" t="s">
        <v>18</v>
      </c>
      <c r="E280" s="310" t="s">
        <v>24</v>
      </c>
      <c r="F280" s="211">
        <v>16000</v>
      </c>
    </row>
    <row r="281" spans="1:6" ht="22.5" x14ac:dyDescent="0.2">
      <c r="A281" s="222" t="s">
        <v>16</v>
      </c>
      <c r="B281" s="223">
        <v>13</v>
      </c>
      <c r="C281" s="223">
        <v>0</v>
      </c>
      <c r="D281" s="224" t="s">
        <v>1</v>
      </c>
      <c r="E281" s="310" t="s">
        <v>0</v>
      </c>
      <c r="F281" s="211">
        <v>1500000</v>
      </c>
    </row>
    <row r="282" spans="1:6" ht="22.5" x14ac:dyDescent="0.2">
      <c r="A282" s="222" t="s">
        <v>15</v>
      </c>
      <c r="B282" s="223">
        <v>13</v>
      </c>
      <c r="C282" s="223">
        <v>1</v>
      </c>
      <c r="D282" s="224" t="s">
        <v>1</v>
      </c>
      <c r="E282" s="310" t="s">
        <v>0</v>
      </c>
      <c r="F282" s="211">
        <v>1500000</v>
      </c>
    </row>
    <row r="283" spans="1:6" x14ac:dyDescent="0.2">
      <c r="A283" s="222" t="s">
        <v>14</v>
      </c>
      <c r="B283" s="223">
        <v>13</v>
      </c>
      <c r="C283" s="223">
        <v>1</v>
      </c>
      <c r="D283" s="224" t="s">
        <v>12</v>
      </c>
      <c r="E283" s="310" t="s">
        <v>0</v>
      </c>
      <c r="F283" s="211">
        <v>1500000</v>
      </c>
    </row>
    <row r="284" spans="1:6" x14ac:dyDescent="0.2">
      <c r="A284" s="222" t="s">
        <v>13</v>
      </c>
      <c r="B284" s="223">
        <v>13</v>
      </c>
      <c r="C284" s="223">
        <v>1</v>
      </c>
      <c r="D284" s="224" t="s">
        <v>12</v>
      </c>
      <c r="E284" s="310" t="s">
        <v>11</v>
      </c>
      <c r="F284" s="211">
        <v>1500000</v>
      </c>
    </row>
    <row r="285" spans="1:6" ht="33.75" x14ac:dyDescent="0.2">
      <c r="A285" s="222" t="s">
        <v>482</v>
      </c>
      <c r="B285" s="223">
        <v>14</v>
      </c>
      <c r="C285" s="223">
        <v>0</v>
      </c>
      <c r="D285" s="224" t="s">
        <v>1</v>
      </c>
      <c r="E285" s="310" t="s">
        <v>0</v>
      </c>
      <c r="F285" s="211">
        <v>53584800</v>
      </c>
    </row>
    <row r="286" spans="1:6" ht="33.75" x14ac:dyDescent="0.2">
      <c r="A286" s="222" t="s">
        <v>10</v>
      </c>
      <c r="B286" s="223">
        <v>14</v>
      </c>
      <c r="C286" s="223">
        <v>1</v>
      </c>
      <c r="D286" s="224" t="s">
        <v>1</v>
      </c>
      <c r="E286" s="310" t="s">
        <v>0</v>
      </c>
      <c r="F286" s="211">
        <v>53584800</v>
      </c>
    </row>
    <row r="287" spans="1:6" x14ac:dyDescent="0.2">
      <c r="A287" s="222" t="s">
        <v>9</v>
      </c>
      <c r="B287" s="223">
        <v>14</v>
      </c>
      <c r="C287" s="223">
        <v>1</v>
      </c>
      <c r="D287" s="224" t="s">
        <v>8</v>
      </c>
      <c r="E287" s="310" t="s">
        <v>0</v>
      </c>
      <c r="F287" s="211">
        <v>25207500</v>
      </c>
    </row>
    <row r="288" spans="1:6" x14ac:dyDescent="0.2">
      <c r="A288" s="222" t="s">
        <v>4</v>
      </c>
      <c r="B288" s="223">
        <v>14</v>
      </c>
      <c r="C288" s="223">
        <v>1</v>
      </c>
      <c r="D288" s="224" t="s">
        <v>8</v>
      </c>
      <c r="E288" s="310" t="s">
        <v>2</v>
      </c>
      <c r="F288" s="211">
        <v>25207500</v>
      </c>
    </row>
    <row r="289" spans="1:6" ht="67.5" x14ac:dyDescent="0.2">
      <c r="A289" s="222" t="s">
        <v>7</v>
      </c>
      <c r="B289" s="223">
        <v>14</v>
      </c>
      <c r="C289" s="223">
        <v>1</v>
      </c>
      <c r="D289" s="224" t="s">
        <v>6</v>
      </c>
      <c r="E289" s="310" t="s">
        <v>0</v>
      </c>
      <c r="F289" s="211">
        <v>28096300</v>
      </c>
    </row>
    <row r="290" spans="1:6" x14ac:dyDescent="0.2">
      <c r="A290" s="222" t="s">
        <v>4</v>
      </c>
      <c r="B290" s="223">
        <v>14</v>
      </c>
      <c r="C290" s="223">
        <v>1</v>
      </c>
      <c r="D290" s="224" t="s">
        <v>6</v>
      </c>
      <c r="E290" s="310" t="s">
        <v>2</v>
      </c>
      <c r="F290" s="211">
        <v>28096300</v>
      </c>
    </row>
    <row r="291" spans="1:6" x14ac:dyDescent="0.2">
      <c r="A291" s="222" t="s">
        <v>5</v>
      </c>
      <c r="B291" s="223">
        <v>14</v>
      </c>
      <c r="C291" s="223">
        <v>1</v>
      </c>
      <c r="D291" s="224" t="s">
        <v>3</v>
      </c>
      <c r="E291" s="310" t="s">
        <v>0</v>
      </c>
      <c r="F291" s="211">
        <v>281000</v>
      </c>
    </row>
    <row r="292" spans="1:6" ht="13.5" thickBot="1" x14ac:dyDescent="0.25">
      <c r="A292" s="225" t="s">
        <v>4</v>
      </c>
      <c r="B292" s="226">
        <v>14</v>
      </c>
      <c r="C292" s="226">
        <v>1</v>
      </c>
      <c r="D292" s="227" t="s">
        <v>3</v>
      </c>
      <c r="E292" s="311" t="s">
        <v>2</v>
      </c>
      <c r="F292" s="228">
        <v>281000</v>
      </c>
    </row>
    <row r="293" spans="1:6" ht="13.5" thickBot="1" x14ac:dyDescent="0.25">
      <c r="A293" s="326" t="s">
        <v>149</v>
      </c>
      <c r="B293" s="235"/>
      <c r="C293" s="235"/>
      <c r="D293" s="235"/>
      <c r="E293" s="235"/>
      <c r="F293" s="327">
        <v>585398000</v>
      </c>
    </row>
  </sheetData>
  <mergeCells count="4">
    <mergeCell ref="A4:F4"/>
    <mergeCell ref="E1:F1"/>
    <mergeCell ref="E2:F2"/>
    <mergeCell ref="E3:F3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Страница &amp;P из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workbookViewId="0">
      <selection activeCell="F3" sqref="F3:G3"/>
    </sheetView>
  </sheetViews>
  <sheetFormatPr defaultRowHeight="15" x14ac:dyDescent="0.25"/>
  <cols>
    <col min="1" max="1" width="33" customWidth="1"/>
    <col min="2" max="2" width="6.85546875" customWidth="1"/>
    <col min="3" max="3" width="6.140625" customWidth="1"/>
    <col min="6" max="6" width="11.5703125" customWidth="1"/>
    <col min="7" max="7" width="12.28515625" customWidth="1"/>
  </cols>
  <sheetData>
    <row r="1" spans="1:11" ht="15" customHeight="1" x14ac:dyDescent="0.25">
      <c r="A1" s="1"/>
      <c r="B1" s="1"/>
      <c r="C1" s="1"/>
      <c r="D1" s="1"/>
      <c r="E1" s="1"/>
      <c r="F1" s="441" t="s">
        <v>352</v>
      </c>
      <c r="G1" s="44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441" t="s">
        <v>146</v>
      </c>
      <c r="G2" s="441"/>
      <c r="H2" s="1"/>
      <c r="I2" s="1"/>
      <c r="J2" s="1"/>
      <c r="K2" s="1"/>
    </row>
    <row r="3" spans="1:11" ht="46.5" customHeight="1" x14ac:dyDescent="0.25">
      <c r="A3" s="1"/>
      <c r="B3" s="1"/>
      <c r="C3" s="1"/>
      <c r="D3" s="1"/>
      <c r="E3" s="1"/>
      <c r="F3" s="442" t="s">
        <v>660</v>
      </c>
      <c r="G3" s="442"/>
      <c r="H3" s="1"/>
      <c r="I3" s="1"/>
      <c r="J3" s="1"/>
      <c r="K3" s="1"/>
    </row>
    <row r="4" spans="1:11" ht="69" customHeight="1" x14ac:dyDescent="0.25">
      <c r="A4" s="439" t="s">
        <v>587</v>
      </c>
      <c r="B4" s="440"/>
      <c r="C4" s="440"/>
      <c r="D4" s="440"/>
      <c r="E4" s="440"/>
      <c r="F4" s="440"/>
      <c r="G4" s="440"/>
      <c r="H4" s="14"/>
      <c r="I4" s="14"/>
      <c r="J4" s="15"/>
      <c r="K4" s="15"/>
    </row>
    <row r="5" spans="1:11" ht="15.75" thickBot="1" x14ac:dyDescent="0.3">
      <c r="A5" s="12"/>
      <c r="B5" s="11"/>
      <c r="C5" s="12"/>
      <c r="D5" s="12"/>
      <c r="E5" s="12"/>
      <c r="F5" s="11"/>
      <c r="G5" s="27" t="s">
        <v>136</v>
      </c>
    </row>
    <row r="6" spans="1:11" ht="29.25" customHeight="1" thickBot="1" x14ac:dyDescent="0.3">
      <c r="A6" s="443" t="s">
        <v>134</v>
      </c>
      <c r="B6" s="445" t="s">
        <v>133</v>
      </c>
      <c r="C6" s="446" t="s">
        <v>132</v>
      </c>
      <c r="D6" s="446" t="s">
        <v>131</v>
      </c>
      <c r="E6" s="446" t="s">
        <v>130</v>
      </c>
      <c r="F6" s="444" t="s">
        <v>138</v>
      </c>
      <c r="G6" s="444"/>
    </row>
    <row r="7" spans="1:11" ht="15.75" thickBot="1" x14ac:dyDescent="0.3">
      <c r="A7" s="443"/>
      <c r="B7" s="445"/>
      <c r="C7" s="446"/>
      <c r="D7" s="446"/>
      <c r="E7" s="446"/>
      <c r="F7" s="328" t="s">
        <v>436</v>
      </c>
      <c r="G7" s="329" t="s">
        <v>586</v>
      </c>
    </row>
    <row r="8" spans="1:11" x14ac:dyDescent="0.25">
      <c r="A8" s="229" t="s">
        <v>458</v>
      </c>
      <c r="B8" s="219">
        <v>1</v>
      </c>
      <c r="C8" s="219">
        <v>0</v>
      </c>
      <c r="D8" s="220" t="s">
        <v>1</v>
      </c>
      <c r="E8" s="309" t="s">
        <v>0</v>
      </c>
      <c r="F8" s="230">
        <v>26380900</v>
      </c>
      <c r="G8" s="221">
        <v>26509400</v>
      </c>
      <c r="H8" s="304"/>
    </row>
    <row r="9" spans="1:11" ht="45.75" x14ac:dyDescent="0.25">
      <c r="A9" s="231" t="s">
        <v>128</v>
      </c>
      <c r="B9" s="223">
        <v>1</v>
      </c>
      <c r="C9" s="223">
        <v>2</v>
      </c>
      <c r="D9" s="224" t="s">
        <v>1</v>
      </c>
      <c r="E9" s="310" t="s">
        <v>0</v>
      </c>
      <c r="F9" s="232">
        <v>1486500</v>
      </c>
      <c r="G9" s="211">
        <v>1486500</v>
      </c>
      <c r="H9" s="304"/>
    </row>
    <row r="10" spans="1:11" x14ac:dyDescent="0.25">
      <c r="A10" s="231" t="s">
        <v>127</v>
      </c>
      <c r="B10" s="223">
        <v>1</v>
      </c>
      <c r="C10" s="223">
        <v>2</v>
      </c>
      <c r="D10" s="224" t="s">
        <v>126</v>
      </c>
      <c r="E10" s="310" t="s">
        <v>0</v>
      </c>
      <c r="F10" s="232">
        <v>1486500</v>
      </c>
      <c r="G10" s="211">
        <v>1486500</v>
      </c>
      <c r="H10" s="304"/>
    </row>
    <row r="11" spans="1:11" ht="23.25" x14ac:dyDescent="0.25">
      <c r="A11" s="231" t="s">
        <v>106</v>
      </c>
      <c r="B11" s="223">
        <v>1</v>
      </c>
      <c r="C11" s="223">
        <v>2</v>
      </c>
      <c r="D11" s="224" t="s">
        <v>126</v>
      </c>
      <c r="E11" s="310" t="s">
        <v>105</v>
      </c>
      <c r="F11" s="232">
        <v>1141700</v>
      </c>
      <c r="G11" s="211">
        <v>1141700</v>
      </c>
      <c r="H11" s="304"/>
    </row>
    <row r="12" spans="1:11" ht="57" x14ac:dyDescent="0.25">
      <c r="A12" s="231" t="s">
        <v>421</v>
      </c>
      <c r="B12" s="223">
        <v>1</v>
      </c>
      <c r="C12" s="223">
        <v>2</v>
      </c>
      <c r="D12" s="224" t="s">
        <v>126</v>
      </c>
      <c r="E12" s="310" t="s">
        <v>202</v>
      </c>
      <c r="F12" s="232">
        <v>344800</v>
      </c>
      <c r="G12" s="211">
        <v>344800</v>
      </c>
      <c r="H12" s="304"/>
    </row>
    <row r="13" spans="1:11" ht="57" x14ac:dyDescent="0.25">
      <c r="A13" s="231" t="s">
        <v>125</v>
      </c>
      <c r="B13" s="223">
        <v>1</v>
      </c>
      <c r="C13" s="223">
        <v>3</v>
      </c>
      <c r="D13" s="224" t="s">
        <v>1</v>
      </c>
      <c r="E13" s="310" t="s">
        <v>0</v>
      </c>
      <c r="F13" s="232">
        <v>1945400</v>
      </c>
      <c r="G13" s="211">
        <v>2032600</v>
      </c>
      <c r="H13" s="304"/>
    </row>
    <row r="14" spans="1:11" ht="23.25" x14ac:dyDescent="0.25">
      <c r="A14" s="231" t="s">
        <v>121</v>
      </c>
      <c r="B14" s="223">
        <v>1</v>
      </c>
      <c r="C14" s="223">
        <v>3</v>
      </c>
      <c r="D14" s="224" t="s">
        <v>120</v>
      </c>
      <c r="E14" s="310" t="s">
        <v>0</v>
      </c>
      <c r="F14" s="232">
        <v>976000</v>
      </c>
      <c r="G14" s="211">
        <v>976000</v>
      </c>
      <c r="H14" s="304"/>
    </row>
    <row r="15" spans="1:11" ht="23.25" x14ac:dyDescent="0.25">
      <c r="A15" s="231" t="s">
        <v>106</v>
      </c>
      <c r="B15" s="223">
        <v>1</v>
      </c>
      <c r="C15" s="223">
        <v>3</v>
      </c>
      <c r="D15" s="224" t="s">
        <v>120</v>
      </c>
      <c r="E15" s="310" t="s">
        <v>105</v>
      </c>
      <c r="F15" s="232">
        <v>749400</v>
      </c>
      <c r="G15" s="211">
        <v>749400</v>
      </c>
      <c r="H15" s="304"/>
    </row>
    <row r="16" spans="1:11" ht="57" x14ac:dyDescent="0.25">
      <c r="A16" s="231" t="s">
        <v>421</v>
      </c>
      <c r="B16" s="223">
        <v>1</v>
      </c>
      <c r="C16" s="223">
        <v>3</v>
      </c>
      <c r="D16" s="224" t="s">
        <v>120</v>
      </c>
      <c r="E16" s="310" t="s">
        <v>202</v>
      </c>
      <c r="F16" s="232">
        <v>226600</v>
      </c>
      <c r="G16" s="211">
        <v>226600</v>
      </c>
      <c r="H16" s="304"/>
    </row>
    <row r="17" spans="1:7" ht="23.25" x14ac:dyDescent="0.25">
      <c r="A17" s="231" t="s">
        <v>124</v>
      </c>
      <c r="B17" s="223">
        <v>1</v>
      </c>
      <c r="C17" s="223">
        <v>3</v>
      </c>
      <c r="D17" s="224" t="s">
        <v>123</v>
      </c>
      <c r="E17" s="310" t="s">
        <v>0</v>
      </c>
      <c r="F17" s="232">
        <v>969400</v>
      </c>
      <c r="G17" s="211">
        <v>1056600</v>
      </c>
    </row>
    <row r="18" spans="1:7" ht="23.25" x14ac:dyDescent="0.25">
      <c r="A18" s="231" t="s">
        <v>106</v>
      </c>
      <c r="B18" s="223">
        <v>1</v>
      </c>
      <c r="C18" s="223">
        <v>3</v>
      </c>
      <c r="D18" s="224" t="s">
        <v>123</v>
      </c>
      <c r="E18" s="310" t="s">
        <v>105</v>
      </c>
      <c r="F18" s="232">
        <v>744500</v>
      </c>
      <c r="G18" s="211">
        <v>811500</v>
      </c>
    </row>
    <row r="19" spans="1:7" ht="57" x14ac:dyDescent="0.25">
      <c r="A19" s="231" t="s">
        <v>421</v>
      </c>
      <c r="B19" s="223">
        <v>1</v>
      </c>
      <c r="C19" s="223">
        <v>3</v>
      </c>
      <c r="D19" s="224" t="s">
        <v>123</v>
      </c>
      <c r="E19" s="310" t="s">
        <v>202</v>
      </c>
      <c r="F19" s="232">
        <v>224900</v>
      </c>
      <c r="G19" s="211">
        <v>245100</v>
      </c>
    </row>
    <row r="20" spans="1:7" ht="68.25" x14ac:dyDescent="0.25">
      <c r="A20" s="231" t="s">
        <v>122</v>
      </c>
      <c r="B20" s="223">
        <v>1</v>
      </c>
      <c r="C20" s="223">
        <v>4</v>
      </c>
      <c r="D20" s="224" t="s">
        <v>1</v>
      </c>
      <c r="E20" s="310" t="s">
        <v>0</v>
      </c>
      <c r="F20" s="232">
        <v>17442300</v>
      </c>
      <c r="G20" s="211">
        <v>17476100</v>
      </c>
    </row>
    <row r="21" spans="1:7" ht="23.25" x14ac:dyDescent="0.25">
      <c r="A21" s="231" t="s">
        <v>121</v>
      </c>
      <c r="B21" s="223">
        <v>1</v>
      </c>
      <c r="C21" s="223">
        <v>4</v>
      </c>
      <c r="D21" s="224" t="s">
        <v>120</v>
      </c>
      <c r="E21" s="310" t="s">
        <v>0</v>
      </c>
      <c r="F21" s="232">
        <v>13957400</v>
      </c>
      <c r="G21" s="211">
        <v>13957400</v>
      </c>
    </row>
    <row r="22" spans="1:7" ht="23.25" x14ac:dyDescent="0.25">
      <c r="A22" s="231" t="s">
        <v>106</v>
      </c>
      <c r="B22" s="223">
        <v>1</v>
      </c>
      <c r="C22" s="223">
        <v>4</v>
      </c>
      <c r="D22" s="224" t="s">
        <v>120</v>
      </c>
      <c r="E22" s="310" t="s">
        <v>105</v>
      </c>
      <c r="F22" s="232">
        <v>10720000</v>
      </c>
      <c r="G22" s="211">
        <v>10720000</v>
      </c>
    </row>
    <row r="23" spans="1:7" ht="57" x14ac:dyDescent="0.25">
      <c r="A23" s="231" t="s">
        <v>421</v>
      </c>
      <c r="B23" s="223">
        <v>1</v>
      </c>
      <c r="C23" s="223">
        <v>4</v>
      </c>
      <c r="D23" s="224" t="s">
        <v>120</v>
      </c>
      <c r="E23" s="310" t="s">
        <v>202</v>
      </c>
      <c r="F23" s="232">
        <v>3237400</v>
      </c>
      <c r="G23" s="211">
        <v>3237400</v>
      </c>
    </row>
    <row r="24" spans="1:7" ht="34.5" x14ac:dyDescent="0.25">
      <c r="A24" s="231" t="s">
        <v>115</v>
      </c>
      <c r="B24" s="223">
        <v>1</v>
      </c>
      <c r="C24" s="223">
        <v>4</v>
      </c>
      <c r="D24" s="224" t="s">
        <v>459</v>
      </c>
      <c r="E24" s="310" t="s">
        <v>0</v>
      </c>
      <c r="F24" s="232">
        <v>557000</v>
      </c>
      <c r="G24" s="211">
        <v>579300</v>
      </c>
    </row>
    <row r="25" spans="1:7" ht="23.25" x14ac:dyDescent="0.25">
      <c r="A25" s="231" t="s">
        <v>106</v>
      </c>
      <c r="B25" s="223">
        <v>1</v>
      </c>
      <c r="C25" s="223">
        <v>4</v>
      </c>
      <c r="D25" s="224" t="s">
        <v>459</v>
      </c>
      <c r="E25" s="310" t="s">
        <v>105</v>
      </c>
      <c r="F25" s="232">
        <v>390000</v>
      </c>
      <c r="G25" s="211">
        <v>394200</v>
      </c>
    </row>
    <row r="26" spans="1:7" ht="45.75" x14ac:dyDescent="0.25">
      <c r="A26" s="231" t="s">
        <v>104</v>
      </c>
      <c r="B26" s="223">
        <v>1</v>
      </c>
      <c r="C26" s="223">
        <v>4</v>
      </c>
      <c r="D26" s="224" t="s">
        <v>459</v>
      </c>
      <c r="E26" s="310" t="s">
        <v>103</v>
      </c>
      <c r="F26" s="232">
        <v>10000</v>
      </c>
      <c r="G26" s="211">
        <v>10000</v>
      </c>
    </row>
    <row r="27" spans="1:7" ht="57" x14ac:dyDescent="0.25">
      <c r="A27" s="231" t="s">
        <v>421</v>
      </c>
      <c r="B27" s="223">
        <v>1</v>
      </c>
      <c r="C27" s="223">
        <v>4</v>
      </c>
      <c r="D27" s="224" t="s">
        <v>459</v>
      </c>
      <c r="E27" s="310" t="s">
        <v>202</v>
      </c>
      <c r="F27" s="232">
        <v>118000</v>
      </c>
      <c r="G27" s="211">
        <v>120000</v>
      </c>
    </row>
    <row r="28" spans="1:7" ht="34.5" x14ac:dyDescent="0.25">
      <c r="A28" s="231" t="s">
        <v>40</v>
      </c>
      <c r="B28" s="223">
        <v>1</v>
      </c>
      <c r="C28" s="223">
        <v>4</v>
      </c>
      <c r="D28" s="224" t="s">
        <v>459</v>
      </c>
      <c r="E28" s="310" t="s">
        <v>39</v>
      </c>
      <c r="F28" s="232">
        <v>19000</v>
      </c>
      <c r="G28" s="211">
        <v>20000</v>
      </c>
    </row>
    <row r="29" spans="1:7" ht="34.5" x14ac:dyDescent="0.25">
      <c r="A29" s="231" t="s">
        <v>25</v>
      </c>
      <c r="B29" s="223">
        <v>1</v>
      </c>
      <c r="C29" s="223">
        <v>4</v>
      </c>
      <c r="D29" s="224" t="s">
        <v>459</v>
      </c>
      <c r="E29" s="310" t="s">
        <v>24</v>
      </c>
      <c r="F29" s="232">
        <v>20000</v>
      </c>
      <c r="G29" s="211">
        <v>35100</v>
      </c>
    </row>
    <row r="30" spans="1:7" ht="45.75" x14ac:dyDescent="0.25">
      <c r="A30" s="231" t="s">
        <v>31</v>
      </c>
      <c r="B30" s="223">
        <v>1</v>
      </c>
      <c r="C30" s="223">
        <v>4</v>
      </c>
      <c r="D30" s="224" t="s">
        <v>30</v>
      </c>
      <c r="E30" s="310" t="s">
        <v>0</v>
      </c>
      <c r="F30" s="232">
        <v>1555100</v>
      </c>
      <c r="G30" s="211">
        <v>1556200</v>
      </c>
    </row>
    <row r="31" spans="1:7" ht="23.25" x14ac:dyDescent="0.25">
      <c r="A31" s="231" t="s">
        <v>106</v>
      </c>
      <c r="B31" s="223">
        <v>1</v>
      </c>
      <c r="C31" s="223">
        <v>4</v>
      </c>
      <c r="D31" s="224" t="s">
        <v>30</v>
      </c>
      <c r="E31" s="310" t="s">
        <v>105</v>
      </c>
      <c r="F31" s="232">
        <v>1134700</v>
      </c>
      <c r="G31" s="211">
        <v>1135100</v>
      </c>
    </row>
    <row r="32" spans="1:7" ht="45.75" x14ac:dyDescent="0.25">
      <c r="A32" s="231" t="s">
        <v>104</v>
      </c>
      <c r="B32" s="223">
        <v>1</v>
      </c>
      <c r="C32" s="223">
        <v>4</v>
      </c>
      <c r="D32" s="224" t="s">
        <v>30</v>
      </c>
      <c r="E32" s="310" t="s">
        <v>103</v>
      </c>
      <c r="F32" s="232">
        <v>23200</v>
      </c>
      <c r="G32" s="211">
        <v>23200</v>
      </c>
    </row>
    <row r="33" spans="1:7" ht="57" x14ac:dyDescent="0.25">
      <c r="A33" s="231" t="s">
        <v>421</v>
      </c>
      <c r="B33" s="223">
        <v>1</v>
      </c>
      <c r="C33" s="223">
        <v>4</v>
      </c>
      <c r="D33" s="224" t="s">
        <v>30</v>
      </c>
      <c r="E33" s="310" t="s">
        <v>202</v>
      </c>
      <c r="F33" s="232">
        <v>342200</v>
      </c>
      <c r="G33" s="211">
        <v>342900</v>
      </c>
    </row>
    <row r="34" spans="1:7" ht="34.5" x14ac:dyDescent="0.25">
      <c r="A34" s="231" t="s">
        <v>40</v>
      </c>
      <c r="B34" s="223">
        <v>1</v>
      </c>
      <c r="C34" s="223">
        <v>4</v>
      </c>
      <c r="D34" s="224" t="s">
        <v>30</v>
      </c>
      <c r="E34" s="310" t="s">
        <v>39</v>
      </c>
      <c r="F34" s="232">
        <v>15000</v>
      </c>
      <c r="G34" s="211">
        <v>15000</v>
      </c>
    </row>
    <row r="35" spans="1:7" ht="34.5" x14ac:dyDescent="0.25">
      <c r="A35" s="231" t="s">
        <v>25</v>
      </c>
      <c r="B35" s="223">
        <v>1</v>
      </c>
      <c r="C35" s="223">
        <v>4</v>
      </c>
      <c r="D35" s="224" t="s">
        <v>30</v>
      </c>
      <c r="E35" s="310" t="s">
        <v>24</v>
      </c>
      <c r="F35" s="232">
        <v>40000</v>
      </c>
      <c r="G35" s="211">
        <v>40000</v>
      </c>
    </row>
    <row r="36" spans="1:7" ht="34.5" x14ac:dyDescent="0.25">
      <c r="A36" s="231" t="s">
        <v>114</v>
      </c>
      <c r="B36" s="223">
        <v>1</v>
      </c>
      <c r="C36" s="223">
        <v>4</v>
      </c>
      <c r="D36" s="224" t="s">
        <v>113</v>
      </c>
      <c r="E36" s="310" t="s">
        <v>0</v>
      </c>
      <c r="F36" s="232">
        <v>5000</v>
      </c>
      <c r="G36" s="211">
        <v>5200</v>
      </c>
    </row>
    <row r="37" spans="1:7" ht="23.25" x14ac:dyDescent="0.25">
      <c r="A37" s="231" t="s">
        <v>106</v>
      </c>
      <c r="B37" s="223">
        <v>1</v>
      </c>
      <c r="C37" s="223">
        <v>4</v>
      </c>
      <c r="D37" s="224" t="s">
        <v>113</v>
      </c>
      <c r="E37" s="310" t="s">
        <v>105</v>
      </c>
      <c r="F37" s="232">
        <v>2643</v>
      </c>
      <c r="G37" s="211">
        <v>2786</v>
      </c>
    </row>
    <row r="38" spans="1:7" ht="57" x14ac:dyDescent="0.25">
      <c r="A38" s="231" t="s">
        <v>421</v>
      </c>
      <c r="B38" s="223">
        <v>1</v>
      </c>
      <c r="C38" s="223">
        <v>4</v>
      </c>
      <c r="D38" s="224" t="s">
        <v>113</v>
      </c>
      <c r="E38" s="310" t="s">
        <v>202</v>
      </c>
      <c r="F38" s="232">
        <v>798</v>
      </c>
      <c r="G38" s="211">
        <v>841</v>
      </c>
    </row>
    <row r="39" spans="1:7" ht="34.5" x14ac:dyDescent="0.25">
      <c r="A39" s="231" t="s">
        <v>25</v>
      </c>
      <c r="B39" s="223">
        <v>1</v>
      </c>
      <c r="C39" s="223">
        <v>4</v>
      </c>
      <c r="D39" s="224" t="s">
        <v>113</v>
      </c>
      <c r="E39" s="310" t="s">
        <v>24</v>
      </c>
      <c r="F39" s="232">
        <v>259</v>
      </c>
      <c r="G39" s="211">
        <v>273</v>
      </c>
    </row>
    <row r="40" spans="1:7" x14ac:dyDescent="0.25">
      <c r="A40" s="231" t="s">
        <v>91</v>
      </c>
      <c r="B40" s="223">
        <v>1</v>
      </c>
      <c r="C40" s="223">
        <v>4</v>
      </c>
      <c r="D40" s="224" t="s">
        <v>113</v>
      </c>
      <c r="E40" s="310" t="s">
        <v>90</v>
      </c>
      <c r="F40" s="232">
        <v>1300</v>
      </c>
      <c r="G40" s="211">
        <v>1300</v>
      </c>
    </row>
    <row r="41" spans="1:7" ht="57" x14ac:dyDescent="0.25">
      <c r="A41" s="231" t="s">
        <v>112</v>
      </c>
      <c r="B41" s="223">
        <v>1</v>
      </c>
      <c r="C41" s="223">
        <v>4</v>
      </c>
      <c r="D41" s="224" t="s">
        <v>111</v>
      </c>
      <c r="E41" s="310" t="s">
        <v>0</v>
      </c>
      <c r="F41" s="232">
        <v>180600</v>
      </c>
      <c r="G41" s="211">
        <v>187800</v>
      </c>
    </row>
    <row r="42" spans="1:7" ht="23.25" x14ac:dyDescent="0.25">
      <c r="A42" s="231" t="s">
        <v>106</v>
      </c>
      <c r="B42" s="223">
        <v>1</v>
      </c>
      <c r="C42" s="223">
        <v>4</v>
      </c>
      <c r="D42" s="224" t="s">
        <v>111</v>
      </c>
      <c r="E42" s="310" t="s">
        <v>105</v>
      </c>
      <c r="F42" s="232">
        <v>110968</v>
      </c>
      <c r="G42" s="211">
        <v>115392</v>
      </c>
    </row>
    <row r="43" spans="1:7" ht="57" x14ac:dyDescent="0.25">
      <c r="A43" s="231" t="s">
        <v>421</v>
      </c>
      <c r="B43" s="223">
        <v>1</v>
      </c>
      <c r="C43" s="223">
        <v>4</v>
      </c>
      <c r="D43" s="224" t="s">
        <v>111</v>
      </c>
      <c r="E43" s="310" t="s">
        <v>202</v>
      </c>
      <c r="F43" s="232">
        <v>33512</v>
      </c>
      <c r="G43" s="211">
        <v>34848</v>
      </c>
    </row>
    <row r="44" spans="1:7" ht="34.5" x14ac:dyDescent="0.25">
      <c r="A44" s="231" t="s">
        <v>25</v>
      </c>
      <c r="B44" s="223">
        <v>1</v>
      </c>
      <c r="C44" s="223">
        <v>4</v>
      </c>
      <c r="D44" s="224" t="s">
        <v>111</v>
      </c>
      <c r="E44" s="310" t="s">
        <v>24</v>
      </c>
      <c r="F44" s="232">
        <v>36120</v>
      </c>
      <c r="G44" s="211">
        <v>37560</v>
      </c>
    </row>
    <row r="45" spans="1:7" ht="79.5" x14ac:dyDescent="0.25">
      <c r="A45" s="231" t="s">
        <v>110</v>
      </c>
      <c r="B45" s="223">
        <v>1</v>
      </c>
      <c r="C45" s="223">
        <v>4</v>
      </c>
      <c r="D45" s="224" t="s">
        <v>109</v>
      </c>
      <c r="E45" s="310" t="s">
        <v>0</v>
      </c>
      <c r="F45" s="232">
        <v>75100</v>
      </c>
      <c r="G45" s="211">
        <v>78100</v>
      </c>
    </row>
    <row r="46" spans="1:7" ht="23.25" x14ac:dyDescent="0.25">
      <c r="A46" s="231" t="s">
        <v>106</v>
      </c>
      <c r="B46" s="223">
        <v>1</v>
      </c>
      <c r="C46" s="223">
        <v>4</v>
      </c>
      <c r="D46" s="224" t="s">
        <v>109</v>
      </c>
      <c r="E46" s="310" t="s">
        <v>105</v>
      </c>
      <c r="F46" s="232">
        <v>53354</v>
      </c>
      <c r="G46" s="211">
        <v>55486</v>
      </c>
    </row>
    <row r="47" spans="1:7" ht="57" x14ac:dyDescent="0.25">
      <c r="A47" s="231" t="s">
        <v>421</v>
      </c>
      <c r="B47" s="223">
        <v>1</v>
      </c>
      <c r="C47" s="223">
        <v>4</v>
      </c>
      <c r="D47" s="224" t="s">
        <v>109</v>
      </c>
      <c r="E47" s="310" t="s">
        <v>202</v>
      </c>
      <c r="F47" s="232">
        <v>16114</v>
      </c>
      <c r="G47" s="211">
        <v>16756</v>
      </c>
    </row>
    <row r="48" spans="1:7" ht="34.5" x14ac:dyDescent="0.25">
      <c r="A48" s="231" t="s">
        <v>25</v>
      </c>
      <c r="B48" s="223">
        <v>1</v>
      </c>
      <c r="C48" s="223">
        <v>4</v>
      </c>
      <c r="D48" s="224" t="s">
        <v>109</v>
      </c>
      <c r="E48" s="310" t="s">
        <v>24</v>
      </c>
      <c r="F48" s="232">
        <v>5632</v>
      </c>
      <c r="G48" s="211">
        <v>5858</v>
      </c>
    </row>
    <row r="49" spans="1:7" ht="45.75" x14ac:dyDescent="0.25">
      <c r="A49" s="231" t="s">
        <v>26</v>
      </c>
      <c r="B49" s="223">
        <v>1</v>
      </c>
      <c r="C49" s="223">
        <v>4</v>
      </c>
      <c r="D49" s="224" t="s">
        <v>460</v>
      </c>
      <c r="E49" s="310" t="s">
        <v>0</v>
      </c>
      <c r="F49" s="232">
        <v>1112100</v>
      </c>
      <c r="G49" s="211">
        <v>1112100</v>
      </c>
    </row>
    <row r="50" spans="1:7" ht="23.25" x14ac:dyDescent="0.25">
      <c r="A50" s="231" t="s">
        <v>106</v>
      </c>
      <c r="B50" s="223">
        <v>1</v>
      </c>
      <c r="C50" s="223">
        <v>4</v>
      </c>
      <c r="D50" s="224" t="s">
        <v>460</v>
      </c>
      <c r="E50" s="310" t="s">
        <v>105</v>
      </c>
      <c r="F50" s="232">
        <v>781750</v>
      </c>
      <c r="G50" s="211">
        <v>781750</v>
      </c>
    </row>
    <row r="51" spans="1:7" ht="45.75" x14ac:dyDescent="0.25">
      <c r="A51" s="231" t="s">
        <v>104</v>
      </c>
      <c r="B51" s="223">
        <v>1</v>
      </c>
      <c r="C51" s="223">
        <v>4</v>
      </c>
      <c r="D51" s="224" t="s">
        <v>460</v>
      </c>
      <c r="E51" s="310" t="s">
        <v>103</v>
      </c>
      <c r="F51" s="232">
        <v>30000</v>
      </c>
      <c r="G51" s="211">
        <v>30000</v>
      </c>
    </row>
    <row r="52" spans="1:7" ht="57" x14ac:dyDescent="0.25">
      <c r="A52" s="231" t="s">
        <v>421</v>
      </c>
      <c r="B52" s="223">
        <v>1</v>
      </c>
      <c r="C52" s="223">
        <v>4</v>
      </c>
      <c r="D52" s="224" t="s">
        <v>460</v>
      </c>
      <c r="E52" s="310" t="s">
        <v>202</v>
      </c>
      <c r="F52" s="232">
        <v>236100</v>
      </c>
      <c r="G52" s="211">
        <v>236100</v>
      </c>
    </row>
    <row r="53" spans="1:7" ht="34.5" x14ac:dyDescent="0.25">
      <c r="A53" s="231" t="s">
        <v>40</v>
      </c>
      <c r="B53" s="223">
        <v>1</v>
      </c>
      <c r="C53" s="223">
        <v>4</v>
      </c>
      <c r="D53" s="224" t="s">
        <v>460</v>
      </c>
      <c r="E53" s="310" t="s">
        <v>39</v>
      </c>
      <c r="F53" s="232">
        <v>12000</v>
      </c>
      <c r="G53" s="211">
        <v>12000</v>
      </c>
    </row>
    <row r="54" spans="1:7" ht="34.5" x14ac:dyDescent="0.25">
      <c r="A54" s="231" t="s">
        <v>25</v>
      </c>
      <c r="B54" s="223">
        <v>1</v>
      </c>
      <c r="C54" s="223">
        <v>4</v>
      </c>
      <c r="D54" s="224" t="s">
        <v>460</v>
      </c>
      <c r="E54" s="310" t="s">
        <v>24</v>
      </c>
      <c r="F54" s="232">
        <v>52250</v>
      </c>
      <c r="G54" s="211">
        <v>52250</v>
      </c>
    </row>
    <row r="55" spans="1:7" x14ac:dyDescent="0.25">
      <c r="A55" s="231" t="s">
        <v>617</v>
      </c>
      <c r="B55" s="223">
        <v>1</v>
      </c>
      <c r="C55" s="223">
        <v>5</v>
      </c>
      <c r="D55" s="224" t="s">
        <v>1</v>
      </c>
      <c r="E55" s="310" t="s">
        <v>0</v>
      </c>
      <c r="F55" s="232">
        <v>12300</v>
      </c>
      <c r="G55" s="211">
        <v>19800</v>
      </c>
    </row>
    <row r="56" spans="1:7" ht="57" x14ac:dyDescent="0.25">
      <c r="A56" s="231" t="s">
        <v>618</v>
      </c>
      <c r="B56" s="223">
        <v>1</v>
      </c>
      <c r="C56" s="223">
        <v>5</v>
      </c>
      <c r="D56" s="224" t="s">
        <v>619</v>
      </c>
      <c r="E56" s="310" t="s">
        <v>0</v>
      </c>
      <c r="F56" s="232">
        <v>12300</v>
      </c>
      <c r="G56" s="211">
        <v>19800</v>
      </c>
    </row>
    <row r="57" spans="1:7" ht="34.5" x14ac:dyDescent="0.25">
      <c r="A57" s="231" t="s">
        <v>25</v>
      </c>
      <c r="B57" s="223">
        <v>1</v>
      </c>
      <c r="C57" s="223">
        <v>5</v>
      </c>
      <c r="D57" s="224" t="s">
        <v>619</v>
      </c>
      <c r="E57" s="310" t="s">
        <v>24</v>
      </c>
      <c r="F57" s="232">
        <v>12300</v>
      </c>
      <c r="G57" s="211">
        <v>19800</v>
      </c>
    </row>
    <row r="58" spans="1:7" ht="45.75" x14ac:dyDescent="0.25">
      <c r="A58" s="231" t="s">
        <v>108</v>
      </c>
      <c r="B58" s="223">
        <v>1</v>
      </c>
      <c r="C58" s="223">
        <v>6</v>
      </c>
      <c r="D58" s="224" t="s">
        <v>1</v>
      </c>
      <c r="E58" s="310" t="s">
        <v>0</v>
      </c>
      <c r="F58" s="232">
        <v>608600</v>
      </c>
      <c r="G58" s="211">
        <v>608600</v>
      </c>
    </row>
    <row r="59" spans="1:7" x14ac:dyDescent="0.25">
      <c r="A59" s="231" t="s">
        <v>107</v>
      </c>
      <c r="B59" s="223">
        <v>1</v>
      </c>
      <c r="C59" s="223">
        <v>6</v>
      </c>
      <c r="D59" s="224" t="s">
        <v>102</v>
      </c>
      <c r="E59" s="310" t="s">
        <v>0</v>
      </c>
      <c r="F59" s="232">
        <v>608600</v>
      </c>
      <c r="G59" s="211">
        <v>608600</v>
      </c>
    </row>
    <row r="60" spans="1:7" ht="23.25" x14ac:dyDescent="0.25">
      <c r="A60" s="231" t="s">
        <v>106</v>
      </c>
      <c r="B60" s="223">
        <v>1</v>
      </c>
      <c r="C60" s="223">
        <v>6</v>
      </c>
      <c r="D60" s="224" t="s">
        <v>102</v>
      </c>
      <c r="E60" s="310" t="s">
        <v>105</v>
      </c>
      <c r="F60" s="232">
        <v>467400</v>
      </c>
      <c r="G60" s="211">
        <v>467400</v>
      </c>
    </row>
    <row r="61" spans="1:7" ht="57" x14ac:dyDescent="0.25">
      <c r="A61" s="231" t="s">
        <v>421</v>
      </c>
      <c r="B61" s="223">
        <v>1</v>
      </c>
      <c r="C61" s="223">
        <v>6</v>
      </c>
      <c r="D61" s="224" t="s">
        <v>102</v>
      </c>
      <c r="E61" s="310" t="s">
        <v>202</v>
      </c>
      <c r="F61" s="232">
        <v>141200</v>
      </c>
      <c r="G61" s="211">
        <v>141200</v>
      </c>
    </row>
    <row r="62" spans="1:7" x14ac:dyDescent="0.25">
      <c r="A62" s="231" t="s">
        <v>96</v>
      </c>
      <c r="B62" s="223">
        <v>1</v>
      </c>
      <c r="C62" s="223">
        <v>13</v>
      </c>
      <c r="D62" s="224" t="s">
        <v>1</v>
      </c>
      <c r="E62" s="310" t="s">
        <v>0</v>
      </c>
      <c r="F62" s="232">
        <v>4885800</v>
      </c>
      <c r="G62" s="211">
        <v>4885800</v>
      </c>
    </row>
    <row r="63" spans="1:7" ht="23.25" x14ac:dyDescent="0.25">
      <c r="A63" s="231" t="s">
        <v>93</v>
      </c>
      <c r="B63" s="223">
        <v>1</v>
      </c>
      <c r="C63" s="223">
        <v>13</v>
      </c>
      <c r="D63" s="224" t="s">
        <v>92</v>
      </c>
      <c r="E63" s="310" t="s">
        <v>0</v>
      </c>
      <c r="F63" s="232">
        <v>4885800</v>
      </c>
      <c r="G63" s="211">
        <v>4885800</v>
      </c>
    </row>
    <row r="64" spans="1:7" x14ac:dyDescent="0.25">
      <c r="A64" s="231" t="s">
        <v>422</v>
      </c>
      <c r="B64" s="223">
        <v>1</v>
      </c>
      <c r="C64" s="223">
        <v>13</v>
      </c>
      <c r="D64" s="224" t="s">
        <v>92</v>
      </c>
      <c r="E64" s="310" t="s">
        <v>42</v>
      </c>
      <c r="F64" s="232">
        <v>3752500</v>
      </c>
      <c r="G64" s="211">
        <v>3752500</v>
      </c>
    </row>
    <row r="65" spans="1:7" ht="45.75" x14ac:dyDescent="0.25">
      <c r="A65" s="231" t="s">
        <v>424</v>
      </c>
      <c r="B65" s="223">
        <v>1</v>
      </c>
      <c r="C65" s="223">
        <v>13</v>
      </c>
      <c r="D65" s="224" t="s">
        <v>92</v>
      </c>
      <c r="E65" s="310" t="s">
        <v>425</v>
      </c>
      <c r="F65" s="232">
        <v>1133300</v>
      </c>
      <c r="G65" s="211">
        <v>1133300</v>
      </c>
    </row>
    <row r="66" spans="1:7" x14ac:dyDescent="0.25">
      <c r="A66" s="231" t="s">
        <v>624</v>
      </c>
      <c r="B66" s="223">
        <v>2</v>
      </c>
      <c r="C66" s="223">
        <v>0</v>
      </c>
      <c r="D66" s="224" t="s">
        <v>1</v>
      </c>
      <c r="E66" s="310" t="s">
        <v>0</v>
      </c>
      <c r="F66" s="232">
        <v>1252700</v>
      </c>
      <c r="G66" s="211">
        <v>1293400</v>
      </c>
    </row>
    <row r="67" spans="1:7" ht="23.25" x14ac:dyDescent="0.25">
      <c r="A67" s="231" t="s">
        <v>625</v>
      </c>
      <c r="B67" s="223">
        <v>2</v>
      </c>
      <c r="C67" s="223">
        <v>3</v>
      </c>
      <c r="D67" s="224" t="s">
        <v>1</v>
      </c>
      <c r="E67" s="310" t="s">
        <v>0</v>
      </c>
      <c r="F67" s="232">
        <v>1252700</v>
      </c>
      <c r="G67" s="211">
        <v>1293400</v>
      </c>
    </row>
    <row r="68" spans="1:7" ht="34.5" x14ac:dyDescent="0.25">
      <c r="A68" s="231" t="s">
        <v>626</v>
      </c>
      <c r="B68" s="223">
        <v>2</v>
      </c>
      <c r="C68" s="223">
        <v>3</v>
      </c>
      <c r="D68" s="224" t="s">
        <v>627</v>
      </c>
      <c r="E68" s="310" t="s">
        <v>0</v>
      </c>
      <c r="F68" s="232">
        <v>1252700</v>
      </c>
      <c r="G68" s="211">
        <v>1293400</v>
      </c>
    </row>
    <row r="69" spans="1:7" x14ac:dyDescent="0.25">
      <c r="A69" s="231" t="s">
        <v>91</v>
      </c>
      <c r="B69" s="223">
        <v>2</v>
      </c>
      <c r="C69" s="223">
        <v>3</v>
      </c>
      <c r="D69" s="224" t="s">
        <v>627</v>
      </c>
      <c r="E69" s="310" t="s">
        <v>90</v>
      </c>
      <c r="F69" s="232">
        <v>1252700</v>
      </c>
      <c r="G69" s="211">
        <v>1293400</v>
      </c>
    </row>
    <row r="70" spans="1:7" ht="23.25" x14ac:dyDescent="0.25">
      <c r="A70" s="231" t="s">
        <v>461</v>
      </c>
      <c r="B70" s="223">
        <v>3</v>
      </c>
      <c r="C70" s="223">
        <v>0</v>
      </c>
      <c r="D70" s="224" t="s">
        <v>1</v>
      </c>
      <c r="E70" s="310" t="s">
        <v>0</v>
      </c>
      <c r="F70" s="232">
        <v>150000</v>
      </c>
      <c r="G70" s="211">
        <v>150000</v>
      </c>
    </row>
    <row r="71" spans="1:7" ht="45.75" x14ac:dyDescent="0.25">
      <c r="A71" s="231" t="s">
        <v>89</v>
      </c>
      <c r="B71" s="223">
        <v>3</v>
      </c>
      <c r="C71" s="223">
        <v>9</v>
      </c>
      <c r="D71" s="224" t="s">
        <v>1</v>
      </c>
      <c r="E71" s="310" t="s">
        <v>0</v>
      </c>
      <c r="F71" s="232">
        <v>150000</v>
      </c>
      <c r="G71" s="211">
        <v>150000</v>
      </c>
    </row>
    <row r="72" spans="1:7" ht="57" x14ac:dyDescent="0.25">
      <c r="A72" s="231" t="s">
        <v>86</v>
      </c>
      <c r="B72" s="223">
        <v>3</v>
      </c>
      <c r="C72" s="223">
        <v>9</v>
      </c>
      <c r="D72" s="224" t="s">
        <v>85</v>
      </c>
      <c r="E72" s="310" t="s">
        <v>0</v>
      </c>
      <c r="F72" s="232">
        <v>150000</v>
      </c>
      <c r="G72" s="211">
        <v>150000</v>
      </c>
    </row>
    <row r="73" spans="1:7" ht="34.5" x14ac:dyDescent="0.25">
      <c r="A73" s="231" t="s">
        <v>25</v>
      </c>
      <c r="B73" s="223">
        <v>3</v>
      </c>
      <c r="C73" s="223">
        <v>9</v>
      </c>
      <c r="D73" s="224" t="s">
        <v>85</v>
      </c>
      <c r="E73" s="310" t="s">
        <v>24</v>
      </c>
      <c r="F73" s="232">
        <v>150000</v>
      </c>
      <c r="G73" s="211">
        <v>150000</v>
      </c>
    </row>
    <row r="74" spans="1:7" x14ac:dyDescent="0.25">
      <c r="A74" s="231" t="s">
        <v>462</v>
      </c>
      <c r="B74" s="223">
        <v>4</v>
      </c>
      <c r="C74" s="223">
        <v>0</v>
      </c>
      <c r="D74" s="224" t="s">
        <v>1</v>
      </c>
      <c r="E74" s="310" t="s">
        <v>0</v>
      </c>
      <c r="F74" s="232">
        <v>17481200</v>
      </c>
      <c r="G74" s="211">
        <v>16800600</v>
      </c>
    </row>
    <row r="75" spans="1:7" x14ac:dyDescent="0.25">
      <c r="A75" s="231" t="s">
        <v>79</v>
      </c>
      <c r="B75" s="223">
        <v>4</v>
      </c>
      <c r="C75" s="223">
        <v>9</v>
      </c>
      <c r="D75" s="224" t="s">
        <v>1</v>
      </c>
      <c r="E75" s="310" t="s">
        <v>0</v>
      </c>
      <c r="F75" s="232">
        <v>16981200</v>
      </c>
      <c r="G75" s="211">
        <v>16300600</v>
      </c>
    </row>
    <row r="76" spans="1:7" ht="68.25" x14ac:dyDescent="0.25">
      <c r="A76" s="231" t="s">
        <v>78</v>
      </c>
      <c r="B76" s="223">
        <v>4</v>
      </c>
      <c r="C76" s="223">
        <v>9</v>
      </c>
      <c r="D76" s="224" t="s">
        <v>77</v>
      </c>
      <c r="E76" s="310" t="s">
        <v>0</v>
      </c>
      <c r="F76" s="232">
        <v>16981200</v>
      </c>
      <c r="G76" s="211">
        <v>16300600</v>
      </c>
    </row>
    <row r="77" spans="1:7" ht="34.5" x14ac:dyDescent="0.25">
      <c r="A77" s="231" t="s">
        <v>25</v>
      </c>
      <c r="B77" s="223">
        <v>4</v>
      </c>
      <c r="C77" s="223">
        <v>9</v>
      </c>
      <c r="D77" s="224" t="s">
        <v>77</v>
      </c>
      <c r="E77" s="310" t="s">
        <v>24</v>
      </c>
      <c r="F77" s="232">
        <v>16981200</v>
      </c>
      <c r="G77" s="211">
        <v>16300600</v>
      </c>
    </row>
    <row r="78" spans="1:7" ht="23.25" x14ac:dyDescent="0.25">
      <c r="A78" s="231" t="s">
        <v>76</v>
      </c>
      <c r="B78" s="223">
        <v>4</v>
      </c>
      <c r="C78" s="223">
        <v>12</v>
      </c>
      <c r="D78" s="224" t="s">
        <v>1</v>
      </c>
      <c r="E78" s="310" t="s">
        <v>0</v>
      </c>
      <c r="F78" s="232">
        <v>500000</v>
      </c>
      <c r="G78" s="211">
        <v>500000</v>
      </c>
    </row>
    <row r="79" spans="1:7" ht="79.5" x14ac:dyDescent="0.25">
      <c r="A79" s="231" t="s">
        <v>435</v>
      </c>
      <c r="B79" s="223">
        <v>4</v>
      </c>
      <c r="C79" s="223">
        <v>12</v>
      </c>
      <c r="D79" s="224" t="s">
        <v>75</v>
      </c>
      <c r="E79" s="310" t="s">
        <v>0</v>
      </c>
      <c r="F79" s="232">
        <v>500000</v>
      </c>
      <c r="G79" s="211">
        <v>500000</v>
      </c>
    </row>
    <row r="80" spans="1:7" ht="68.25" x14ac:dyDescent="0.25">
      <c r="A80" s="231" t="s">
        <v>552</v>
      </c>
      <c r="B80" s="223">
        <v>4</v>
      </c>
      <c r="C80" s="223">
        <v>12</v>
      </c>
      <c r="D80" s="224" t="s">
        <v>75</v>
      </c>
      <c r="E80" s="310" t="s">
        <v>553</v>
      </c>
      <c r="F80" s="232">
        <v>500000</v>
      </c>
      <c r="G80" s="211">
        <v>500000</v>
      </c>
    </row>
    <row r="81" spans="1:7" ht="23.25" x14ac:dyDescent="0.25">
      <c r="A81" s="231" t="s">
        <v>463</v>
      </c>
      <c r="B81" s="223">
        <v>5</v>
      </c>
      <c r="C81" s="223">
        <v>0</v>
      </c>
      <c r="D81" s="224" t="s">
        <v>1</v>
      </c>
      <c r="E81" s="310" t="s">
        <v>0</v>
      </c>
      <c r="F81" s="232">
        <v>12751800</v>
      </c>
      <c r="G81" s="211">
        <v>8989300</v>
      </c>
    </row>
    <row r="82" spans="1:7" x14ac:dyDescent="0.25">
      <c r="A82" s="231" t="s">
        <v>72</v>
      </c>
      <c r="B82" s="223">
        <v>5</v>
      </c>
      <c r="C82" s="223">
        <v>1</v>
      </c>
      <c r="D82" s="224" t="s">
        <v>1</v>
      </c>
      <c r="E82" s="310" t="s">
        <v>0</v>
      </c>
      <c r="F82" s="232">
        <v>7942600</v>
      </c>
      <c r="G82" s="211">
        <v>5295100</v>
      </c>
    </row>
    <row r="83" spans="1:7" ht="57" x14ac:dyDescent="0.25">
      <c r="A83" s="231" t="s">
        <v>635</v>
      </c>
      <c r="B83" s="223">
        <v>5</v>
      </c>
      <c r="C83" s="223">
        <v>1</v>
      </c>
      <c r="D83" s="224" t="s">
        <v>554</v>
      </c>
      <c r="E83" s="310" t="s">
        <v>0</v>
      </c>
      <c r="F83" s="232">
        <v>7942600</v>
      </c>
      <c r="G83" s="211">
        <v>5295100</v>
      </c>
    </row>
    <row r="84" spans="1:7" ht="45.75" x14ac:dyDescent="0.25">
      <c r="A84" s="231" t="s">
        <v>555</v>
      </c>
      <c r="B84" s="223">
        <v>5</v>
      </c>
      <c r="C84" s="223">
        <v>1</v>
      </c>
      <c r="D84" s="224" t="s">
        <v>554</v>
      </c>
      <c r="E84" s="310" t="s">
        <v>556</v>
      </c>
      <c r="F84" s="232">
        <v>7942600</v>
      </c>
      <c r="G84" s="211">
        <v>5295100</v>
      </c>
    </row>
    <row r="85" spans="1:7" x14ac:dyDescent="0.25">
      <c r="A85" s="231" t="s">
        <v>465</v>
      </c>
      <c r="B85" s="223">
        <v>5</v>
      </c>
      <c r="C85" s="223">
        <v>3</v>
      </c>
      <c r="D85" s="224" t="s">
        <v>1</v>
      </c>
      <c r="E85" s="310" t="s">
        <v>0</v>
      </c>
      <c r="F85" s="232">
        <v>4809200</v>
      </c>
      <c r="G85" s="211">
        <v>3694200</v>
      </c>
    </row>
    <row r="86" spans="1:7" ht="79.5" x14ac:dyDescent="0.25">
      <c r="A86" s="231" t="s">
        <v>561</v>
      </c>
      <c r="B86" s="223">
        <v>5</v>
      </c>
      <c r="C86" s="223">
        <v>3</v>
      </c>
      <c r="D86" s="224" t="s">
        <v>562</v>
      </c>
      <c r="E86" s="310" t="s">
        <v>0</v>
      </c>
      <c r="F86" s="232">
        <v>1115000</v>
      </c>
      <c r="G86" s="211">
        <v>0</v>
      </c>
    </row>
    <row r="87" spans="1:7" ht="45.75" x14ac:dyDescent="0.25">
      <c r="A87" s="231" t="s">
        <v>563</v>
      </c>
      <c r="B87" s="223">
        <v>5</v>
      </c>
      <c r="C87" s="223">
        <v>3</v>
      </c>
      <c r="D87" s="224" t="s">
        <v>562</v>
      </c>
      <c r="E87" s="310" t="s">
        <v>564</v>
      </c>
      <c r="F87" s="232">
        <v>1115000</v>
      </c>
      <c r="G87" s="211">
        <v>0</v>
      </c>
    </row>
    <row r="88" spans="1:7" ht="90.75" x14ac:dyDescent="0.25">
      <c r="A88" s="231" t="s">
        <v>466</v>
      </c>
      <c r="B88" s="223">
        <v>5</v>
      </c>
      <c r="C88" s="223">
        <v>3</v>
      </c>
      <c r="D88" s="224" t="s">
        <v>467</v>
      </c>
      <c r="E88" s="310" t="s">
        <v>0</v>
      </c>
      <c r="F88" s="232">
        <v>3694200</v>
      </c>
      <c r="G88" s="211">
        <v>3694200</v>
      </c>
    </row>
    <row r="89" spans="1:7" ht="34.5" x14ac:dyDescent="0.25">
      <c r="A89" s="231" t="s">
        <v>25</v>
      </c>
      <c r="B89" s="223">
        <v>5</v>
      </c>
      <c r="C89" s="223">
        <v>3</v>
      </c>
      <c r="D89" s="224" t="s">
        <v>467</v>
      </c>
      <c r="E89" s="310" t="s">
        <v>24</v>
      </c>
      <c r="F89" s="232">
        <v>3694200</v>
      </c>
      <c r="G89" s="211">
        <v>3694200</v>
      </c>
    </row>
    <row r="90" spans="1:7" x14ac:dyDescent="0.25">
      <c r="A90" s="231" t="s">
        <v>471</v>
      </c>
      <c r="B90" s="223">
        <v>7</v>
      </c>
      <c r="C90" s="223">
        <v>0</v>
      </c>
      <c r="D90" s="224" t="s">
        <v>1</v>
      </c>
      <c r="E90" s="310" t="s">
        <v>0</v>
      </c>
      <c r="F90" s="232">
        <v>250040600</v>
      </c>
      <c r="G90" s="211">
        <v>265234000</v>
      </c>
    </row>
    <row r="91" spans="1:7" x14ac:dyDescent="0.25">
      <c r="A91" s="231" t="s">
        <v>68</v>
      </c>
      <c r="B91" s="223">
        <v>7</v>
      </c>
      <c r="C91" s="223">
        <v>1</v>
      </c>
      <c r="D91" s="224" t="s">
        <v>1</v>
      </c>
      <c r="E91" s="310" t="s">
        <v>0</v>
      </c>
      <c r="F91" s="232">
        <v>40058500</v>
      </c>
      <c r="G91" s="211">
        <v>41578900</v>
      </c>
    </row>
    <row r="92" spans="1:7" ht="34.5" x14ac:dyDescent="0.25">
      <c r="A92" s="231" t="s">
        <v>67</v>
      </c>
      <c r="B92" s="223">
        <v>7</v>
      </c>
      <c r="C92" s="223">
        <v>1</v>
      </c>
      <c r="D92" s="224" t="s">
        <v>66</v>
      </c>
      <c r="E92" s="310" t="s">
        <v>0</v>
      </c>
      <c r="F92" s="232">
        <v>30476700</v>
      </c>
      <c r="G92" s="211">
        <v>31827100</v>
      </c>
    </row>
    <row r="93" spans="1:7" x14ac:dyDescent="0.25">
      <c r="A93" s="231" t="s">
        <v>422</v>
      </c>
      <c r="B93" s="223">
        <v>7</v>
      </c>
      <c r="C93" s="223">
        <v>1</v>
      </c>
      <c r="D93" s="224" t="s">
        <v>66</v>
      </c>
      <c r="E93" s="310" t="s">
        <v>42</v>
      </c>
      <c r="F93" s="232">
        <v>23167400</v>
      </c>
      <c r="G93" s="211">
        <v>24204600</v>
      </c>
    </row>
    <row r="94" spans="1:7" ht="45.75" x14ac:dyDescent="0.25">
      <c r="A94" s="231" t="s">
        <v>424</v>
      </c>
      <c r="B94" s="223">
        <v>7</v>
      </c>
      <c r="C94" s="223">
        <v>1</v>
      </c>
      <c r="D94" s="224" t="s">
        <v>66</v>
      </c>
      <c r="E94" s="310" t="s">
        <v>425</v>
      </c>
      <c r="F94" s="232">
        <v>6996600</v>
      </c>
      <c r="G94" s="211">
        <v>7309800</v>
      </c>
    </row>
    <row r="95" spans="1:7" ht="34.5" x14ac:dyDescent="0.25">
      <c r="A95" s="231" t="s">
        <v>25</v>
      </c>
      <c r="B95" s="223">
        <v>7</v>
      </c>
      <c r="C95" s="223">
        <v>1</v>
      </c>
      <c r="D95" s="224" t="s">
        <v>66</v>
      </c>
      <c r="E95" s="310" t="s">
        <v>24</v>
      </c>
      <c r="F95" s="232">
        <v>312700</v>
      </c>
      <c r="G95" s="211">
        <v>312700</v>
      </c>
    </row>
    <row r="96" spans="1:7" ht="34.5" x14ac:dyDescent="0.25">
      <c r="A96" s="231" t="s">
        <v>430</v>
      </c>
      <c r="B96" s="223">
        <v>7</v>
      </c>
      <c r="C96" s="223">
        <v>1</v>
      </c>
      <c r="D96" s="224" t="s">
        <v>472</v>
      </c>
      <c r="E96" s="310" t="s">
        <v>0</v>
      </c>
      <c r="F96" s="232">
        <v>33000</v>
      </c>
      <c r="G96" s="211">
        <v>33000</v>
      </c>
    </row>
    <row r="97" spans="1:7" ht="34.5" x14ac:dyDescent="0.25">
      <c r="A97" s="231" t="s">
        <v>25</v>
      </c>
      <c r="B97" s="223">
        <v>7</v>
      </c>
      <c r="C97" s="223">
        <v>1</v>
      </c>
      <c r="D97" s="224" t="s">
        <v>472</v>
      </c>
      <c r="E97" s="310" t="s">
        <v>24</v>
      </c>
      <c r="F97" s="232">
        <v>33000</v>
      </c>
      <c r="G97" s="211">
        <v>33000</v>
      </c>
    </row>
    <row r="98" spans="1:7" ht="34.5" x14ac:dyDescent="0.25">
      <c r="A98" s="231" t="s">
        <v>65</v>
      </c>
      <c r="B98" s="223">
        <v>7</v>
      </c>
      <c r="C98" s="223">
        <v>1</v>
      </c>
      <c r="D98" s="224" t="s">
        <v>64</v>
      </c>
      <c r="E98" s="310" t="s">
        <v>0</v>
      </c>
      <c r="F98" s="232">
        <v>9548800</v>
      </c>
      <c r="G98" s="211">
        <v>9718800</v>
      </c>
    </row>
    <row r="99" spans="1:7" x14ac:dyDescent="0.25">
      <c r="A99" s="231" t="s">
        <v>422</v>
      </c>
      <c r="B99" s="223">
        <v>7</v>
      </c>
      <c r="C99" s="223">
        <v>1</v>
      </c>
      <c r="D99" s="224" t="s">
        <v>64</v>
      </c>
      <c r="E99" s="310" t="s">
        <v>42</v>
      </c>
      <c r="F99" s="232">
        <v>1786100</v>
      </c>
      <c r="G99" s="211">
        <v>1786100</v>
      </c>
    </row>
    <row r="100" spans="1:7" ht="45.75" x14ac:dyDescent="0.25">
      <c r="A100" s="231" t="s">
        <v>424</v>
      </c>
      <c r="B100" s="223">
        <v>7</v>
      </c>
      <c r="C100" s="223">
        <v>1</v>
      </c>
      <c r="D100" s="224" t="s">
        <v>64</v>
      </c>
      <c r="E100" s="310" t="s">
        <v>425</v>
      </c>
      <c r="F100" s="232">
        <v>530300</v>
      </c>
      <c r="G100" s="211">
        <v>530300</v>
      </c>
    </row>
    <row r="101" spans="1:7" ht="34.5" x14ac:dyDescent="0.25">
      <c r="A101" s="231" t="s">
        <v>40</v>
      </c>
      <c r="B101" s="223">
        <v>7</v>
      </c>
      <c r="C101" s="223">
        <v>1</v>
      </c>
      <c r="D101" s="224" t="s">
        <v>64</v>
      </c>
      <c r="E101" s="310" t="s">
        <v>39</v>
      </c>
      <c r="F101" s="232">
        <v>220100</v>
      </c>
      <c r="G101" s="211">
        <v>220100</v>
      </c>
    </row>
    <row r="102" spans="1:7" ht="34.5" x14ac:dyDescent="0.25">
      <c r="A102" s="231" t="s">
        <v>25</v>
      </c>
      <c r="B102" s="223">
        <v>7</v>
      </c>
      <c r="C102" s="223">
        <v>1</v>
      </c>
      <c r="D102" s="224" t="s">
        <v>64</v>
      </c>
      <c r="E102" s="310" t="s">
        <v>24</v>
      </c>
      <c r="F102" s="232">
        <v>7012300</v>
      </c>
      <c r="G102" s="211">
        <v>7182300</v>
      </c>
    </row>
    <row r="103" spans="1:7" x14ac:dyDescent="0.25">
      <c r="A103" s="231" t="s">
        <v>61</v>
      </c>
      <c r="B103" s="223">
        <v>7</v>
      </c>
      <c r="C103" s="223">
        <v>2</v>
      </c>
      <c r="D103" s="224" t="s">
        <v>1</v>
      </c>
      <c r="E103" s="310" t="s">
        <v>0</v>
      </c>
      <c r="F103" s="232">
        <v>185473000</v>
      </c>
      <c r="G103" s="211">
        <v>199543300</v>
      </c>
    </row>
    <row r="104" spans="1:7" ht="34.5" x14ac:dyDescent="0.25">
      <c r="A104" s="231" t="s">
        <v>67</v>
      </c>
      <c r="B104" s="223">
        <v>7</v>
      </c>
      <c r="C104" s="223">
        <v>2</v>
      </c>
      <c r="D104" s="224" t="s">
        <v>66</v>
      </c>
      <c r="E104" s="310" t="s">
        <v>0</v>
      </c>
      <c r="F104" s="232">
        <v>13269600</v>
      </c>
      <c r="G104" s="211">
        <v>13817500</v>
      </c>
    </row>
    <row r="105" spans="1:7" x14ac:dyDescent="0.25">
      <c r="A105" s="231" t="s">
        <v>422</v>
      </c>
      <c r="B105" s="223">
        <v>7</v>
      </c>
      <c r="C105" s="223">
        <v>2</v>
      </c>
      <c r="D105" s="224" t="s">
        <v>66</v>
      </c>
      <c r="E105" s="310" t="s">
        <v>42</v>
      </c>
      <c r="F105" s="232">
        <v>10055900</v>
      </c>
      <c r="G105" s="211">
        <v>10476700</v>
      </c>
    </row>
    <row r="106" spans="1:7" ht="45.75" x14ac:dyDescent="0.25">
      <c r="A106" s="231" t="s">
        <v>424</v>
      </c>
      <c r="B106" s="223">
        <v>7</v>
      </c>
      <c r="C106" s="223">
        <v>2</v>
      </c>
      <c r="D106" s="224" t="s">
        <v>66</v>
      </c>
      <c r="E106" s="310" t="s">
        <v>425</v>
      </c>
      <c r="F106" s="232">
        <v>3036800</v>
      </c>
      <c r="G106" s="211">
        <v>3163900</v>
      </c>
    </row>
    <row r="107" spans="1:7" ht="34.5" x14ac:dyDescent="0.25">
      <c r="A107" s="231" t="s">
        <v>25</v>
      </c>
      <c r="B107" s="223">
        <v>7</v>
      </c>
      <c r="C107" s="223">
        <v>2</v>
      </c>
      <c r="D107" s="224" t="s">
        <v>66</v>
      </c>
      <c r="E107" s="310" t="s">
        <v>24</v>
      </c>
      <c r="F107" s="232">
        <v>176900</v>
      </c>
      <c r="G107" s="211">
        <v>176900</v>
      </c>
    </row>
    <row r="108" spans="1:7" ht="34.5" x14ac:dyDescent="0.25">
      <c r="A108" s="231" t="s">
        <v>60</v>
      </c>
      <c r="B108" s="223">
        <v>7</v>
      </c>
      <c r="C108" s="223">
        <v>2</v>
      </c>
      <c r="D108" s="224" t="s">
        <v>59</v>
      </c>
      <c r="E108" s="310" t="s">
        <v>0</v>
      </c>
      <c r="F108" s="232">
        <v>141878000</v>
      </c>
      <c r="G108" s="211">
        <v>153669900</v>
      </c>
    </row>
    <row r="109" spans="1:7" x14ac:dyDescent="0.25">
      <c r="A109" s="231" t="s">
        <v>422</v>
      </c>
      <c r="B109" s="223">
        <v>7</v>
      </c>
      <c r="C109" s="223">
        <v>2</v>
      </c>
      <c r="D109" s="224" t="s">
        <v>59</v>
      </c>
      <c r="E109" s="310" t="s">
        <v>42</v>
      </c>
      <c r="F109" s="232">
        <v>106748100</v>
      </c>
      <c r="G109" s="211">
        <v>115804900</v>
      </c>
    </row>
    <row r="110" spans="1:7" ht="45.75" x14ac:dyDescent="0.25">
      <c r="A110" s="231" t="s">
        <v>424</v>
      </c>
      <c r="B110" s="223">
        <v>7</v>
      </c>
      <c r="C110" s="223">
        <v>2</v>
      </c>
      <c r="D110" s="224" t="s">
        <v>59</v>
      </c>
      <c r="E110" s="310" t="s">
        <v>425</v>
      </c>
      <c r="F110" s="232">
        <v>32237900</v>
      </c>
      <c r="G110" s="211">
        <v>34973000</v>
      </c>
    </row>
    <row r="111" spans="1:7" ht="34.5" x14ac:dyDescent="0.25">
      <c r="A111" s="231" t="s">
        <v>25</v>
      </c>
      <c r="B111" s="223">
        <v>7</v>
      </c>
      <c r="C111" s="223">
        <v>2</v>
      </c>
      <c r="D111" s="224" t="s">
        <v>59</v>
      </c>
      <c r="E111" s="310" t="s">
        <v>24</v>
      </c>
      <c r="F111" s="232">
        <v>2892000</v>
      </c>
      <c r="G111" s="211">
        <v>2892000</v>
      </c>
    </row>
    <row r="112" spans="1:7" ht="34.5" x14ac:dyDescent="0.25">
      <c r="A112" s="231" t="s">
        <v>430</v>
      </c>
      <c r="B112" s="223">
        <v>7</v>
      </c>
      <c r="C112" s="223">
        <v>2</v>
      </c>
      <c r="D112" s="224" t="s">
        <v>472</v>
      </c>
      <c r="E112" s="310" t="s">
        <v>0</v>
      </c>
      <c r="F112" s="232">
        <v>8305700</v>
      </c>
      <c r="G112" s="211">
        <v>8305700</v>
      </c>
    </row>
    <row r="113" spans="1:7" ht="34.5" x14ac:dyDescent="0.25">
      <c r="A113" s="231" t="s">
        <v>25</v>
      </c>
      <c r="B113" s="223">
        <v>7</v>
      </c>
      <c r="C113" s="223">
        <v>2</v>
      </c>
      <c r="D113" s="224" t="s">
        <v>472</v>
      </c>
      <c r="E113" s="310" t="s">
        <v>24</v>
      </c>
      <c r="F113" s="232">
        <v>8305700</v>
      </c>
      <c r="G113" s="211">
        <v>8305700</v>
      </c>
    </row>
    <row r="114" spans="1:7" ht="23.25" x14ac:dyDescent="0.25">
      <c r="A114" s="231" t="s">
        <v>58</v>
      </c>
      <c r="B114" s="223">
        <v>7</v>
      </c>
      <c r="C114" s="223">
        <v>2</v>
      </c>
      <c r="D114" s="224" t="s">
        <v>57</v>
      </c>
      <c r="E114" s="310" t="s">
        <v>0</v>
      </c>
      <c r="F114" s="232">
        <v>22019700</v>
      </c>
      <c r="G114" s="211">
        <v>23750200</v>
      </c>
    </row>
    <row r="115" spans="1:7" ht="34.5" x14ac:dyDescent="0.25">
      <c r="A115" s="231" t="s">
        <v>40</v>
      </c>
      <c r="B115" s="223">
        <v>7</v>
      </c>
      <c r="C115" s="223">
        <v>2</v>
      </c>
      <c r="D115" s="224" t="s">
        <v>57</v>
      </c>
      <c r="E115" s="310" t="s">
        <v>39</v>
      </c>
      <c r="F115" s="232">
        <v>482700</v>
      </c>
      <c r="G115" s="211">
        <v>482700</v>
      </c>
    </row>
    <row r="116" spans="1:7" ht="34.5" x14ac:dyDescent="0.25">
      <c r="A116" s="231" t="s">
        <v>25</v>
      </c>
      <c r="B116" s="223">
        <v>7</v>
      </c>
      <c r="C116" s="223">
        <v>2</v>
      </c>
      <c r="D116" s="224" t="s">
        <v>57</v>
      </c>
      <c r="E116" s="310" t="s">
        <v>24</v>
      </c>
      <c r="F116" s="232">
        <v>21537000</v>
      </c>
      <c r="G116" s="211">
        <v>23267500</v>
      </c>
    </row>
    <row r="117" spans="1:7" x14ac:dyDescent="0.25">
      <c r="A117" s="231" t="s">
        <v>473</v>
      </c>
      <c r="B117" s="223">
        <v>7</v>
      </c>
      <c r="C117" s="223">
        <v>3</v>
      </c>
      <c r="D117" s="224" t="s">
        <v>1</v>
      </c>
      <c r="E117" s="310" t="s">
        <v>0</v>
      </c>
      <c r="F117" s="232">
        <v>13600500</v>
      </c>
      <c r="G117" s="211">
        <v>13603200</v>
      </c>
    </row>
    <row r="118" spans="1:7" ht="34.5" x14ac:dyDescent="0.25">
      <c r="A118" s="231" t="s">
        <v>54</v>
      </c>
      <c r="B118" s="223">
        <v>7</v>
      </c>
      <c r="C118" s="223">
        <v>3</v>
      </c>
      <c r="D118" s="224" t="s">
        <v>640</v>
      </c>
      <c r="E118" s="310" t="s">
        <v>0</v>
      </c>
      <c r="F118" s="232">
        <v>13600500</v>
      </c>
      <c r="G118" s="211">
        <v>13603200</v>
      </c>
    </row>
    <row r="119" spans="1:7" x14ac:dyDescent="0.25">
      <c r="A119" s="231" t="s">
        <v>422</v>
      </c>
      <c r="B119" s="223">
        <v>7</v>
      </c>
      <c r="C119" s="223">
        <v>3</v>
      </c>
      <c r="D119" s="224" t="s">
        <v>640</v>
      </c>
      <c r="E119" s="310" t="s">
        <v>42</v>
      </c>
      <c r="F119" s="232">
        <v>9639300</v>
      </c>
      <c r="G119" s="211">
        <v>9639300</v>
      </c>
    </row>
    <row r="120" spans="1:7" ht="45.75" x14ac:dyDescent="0.25">
      <c r="A120" s="231" t="s">
        <v>424</v>
      </c>
      <c r="B120" s="223">
        <v>7</v>
      </c>
      <c r="C120" s="223">
        <v>3</v>
      </c>
      <c r="D120" s="224" t="s">
        <v>640</v>
      </c>
      <c r="E120" s="310" t="s">
        <v>425</v>
      </c>
      <c r="F120" s="232">
        <v>2911100</v>
      </c>
      <c r="G120" s="211">
        <v>2911100</v>
      </c>
    </row>
    <row r="121" spans="1:7" ht="34.5" x14ac:dyDescent="0.25">
      <c r="A121" s="231" t="s">
        <v>40</v>
      </c>
      <c r="B121" s="223">
        <v>7</v>
      </c>
      <c r="C121" s="223">
        <v>3</v>
      </c>
      <c r="D121" s="224" t="s">
        <v>640</v>
      </c>
      <c r="E121" s="310" t="s">
        <v>39</v>
      </c>
      <c r="F121" s="232">
        <v>130500</v>
      </c>
      <c r="G121" s="211">
        <v>130500</v>
      </c>
    </row>
    <row r="122" spans="1:7" ht="34.5" x14ac:dyDescent="0.25">
      <c r="A122" s="231" t="s">
        <v>25</v>
      </c>
      <c r="B122" s="223">
        <v>7</v>
      </c>
      <c r="C122" s="223">
        <v>3</v>
      </c>
      <c r="D122" s="224" t="s">
        <v>640</v>
      </c>
      <c r="E122" s="310" t="s">
        <v>24</v>
      </c>
      <c r="F122" s="232">
        <v>919600</v>
      </c>
      <c r="G122" s="211">
        <v>922300</v>
      </c>
    </row>
    <row r="123" spans="1:7" x14ac:dyDescent="0.25">
      <c r="A123" s="231" t="s">
        <v>474</v>
      </c>
      <c r="B123" s="223">
        <v>7</v>
      </c>
      <c r="C123" s="223">
        <v>7</v>
      </c>
      <c r="D123" s="224" t="s">
        <v>1</v>
      </c>
      <c r="E123" s="310" t="s">
        <v>0</v>
      </c>
      <c r="F123" s="232">
        <v>1765500</v>
      </c>
      <c r="G123" s="211">
        <v>1765500</v>
      </c>
    </row>
    <row r="124" spans="1:7" ht="57" x14ac:dyDescent="0.25">
      <c r="A124" s="231" t="s">
        <v>51</v>
      </c>
      <c r="B124" s="223">
        <v>7</v>
      </c>
      <c r="C124" s="223">
        <v>7</v>
      </c>
      <c r="D124" s="224" t="s">
        <v>477</v>
      </c>
      <c r="E124" s="310" t="s">
        <v>0</v>
      </c>
      <c r="F124" s="232">
        <v>6700</v>
      </c>
      <c r="G124" s="211">
        <v>6700</v>
      </c>
    </row>
    <row r="125" spans="1:7" ht="34.5" x14ac:dyDescent="0.25">
      <c r="A125" s="231" t="s">
        <v>25</v>
      </c>
      <c r="B125" s="223">
        <v>7</v>
      </c>
      <c r="C125" s="223">
        <v>7</v>
      </c>
      <c r="D125" s="224" t="s">
        <v>477</v>
      </c>
      <c r="E125" s="310" t="s">
        <v>24</v>
      </c>
      <c r="F125" s="232">
        <v>6700</v>
      </c>
      <c r="G125" s="211">
        <v>6700</v>
      </c>
    </row>
    <row r="126" spans="1:7" ht="90.75" x14ac:dyDescent="0.25">
      <c r="A126" s="231" t="s">
        <v>50</v>
      </c>
      <c r="B126" s="223">
        <v>7</v>
      </c>
      <c r="C126" s="223">
        <v>7</v>
      </c>
      <c r="D126" s="224" t="s">
        <v>478</v>
      </c>
      <c r="E126" s="310" t="s">
        <v>0</v>
      </c>
      <c r="F126" s="232">
        <v>1758800</v>
      </c>
      <c r="G126" s="211">
        <v>1758800</v>
      </c>
    </row>
    <row r="127" spans="1:7" ht="34.5" x14ac:dyDescent="0.25">
      <c r="A127" s="231" t="s">
        <v>25</v>
      </c>
      <c r="B127" s="223">
        <v>7</v>
      </c>
      <c r="C127" s="223">
        <v>7</v>
      </c>
      <c r="D127" s="224" t="s">
        <v>478</v>
      </c>
      <c r="E127" s="310" t="s">
        <v>24</v>
      </c>
      <c r="F127" s="232">
        <v>1758800</v>
      </c>
      <c r="G127" s="211">
        <v>1758800</v>
      </c>
    </row>
    <row r="128" spans="1:7" x14ac:dyDescent="0.25">
      <c r="A128" s="231" t="s">
        <v>47</v>
      </c>
      <c r="B128" s="223">
        <v>7</v>
      </c>
      <c r="C128" s="223">
        <v>9</v>
      </c>
      <c r="D128" s="224" t="s">
        <v>1</v>
      </c>
      <c r="E128" s="310" t="s">
        <v>0</v>
      </c>
      <c r="F128" s="232">
        <v>9143100</v>
      </c>
      <c r="G128" s="211">
        <v>8743100</v>
      </c>
    </row>
    <row r="129" spans="1:7" ht="79.5" x14ac:dyDescent="0.25">
      <c r="A129" s="231" t="s">
        <v>569</v>
      </c>
      <c r="B129" s="223">
        <v>7</v>
      </c>
      <c r="C129" s="223">
        <v>9</v>
      </c>
      <c r="D129" s="224" t="s">
        <v>570</v>
      </c>
      <c r="E129" s="310" t="s">
        <v>0</v>
      </c>
      <c r="F129" s="232">
        <v>100000</v>
      </c>
      <c r="G129" s="211">
        <v>100000</v>
      </c>
    </row>
    <row r="130" spans="1:7" ht="34.5" x14ac:dyDescent="0.25">
      <c r="A130" s="231" t="s">
        <v>25</v>
      </c>
      <c r="B130" s="223">
        <v>7</v>
      </c>
      <c r="C130" s="223">
        <v>9</v>
      </c>
      <c r="D130" s="224" t="s">
        <v>570</v>
      </c>
      <c r="E130" s="310" t="s">
        <v>24</v>
      </c>
      <c r="F130" s="232">
        <v>100000</v>
      </c>
      <c r="G130" s="211">
        <v>100000</v>
      </c>
    </row>
    <row r="131" spans="1:7" ht="57" x14ac:dyDescent="0.25">
      <c r="A131" s="231" t="s">
        <v>46</v>
      </c>
      <c r="B131" s="223">
        <v>7</v>
      </c>
      <c r="C131" s="223">
        <v>9</v>
      </c>
      <c r="D131" s="224" t="s">
        <v>431</v>
      </c>
      <c r="E131" s="310" t="s">
        <v>0</v>
      </c>
      <c r="F131" s="232">
        <v>400000</v>
      </c>
      <c r="G131" s="211">
        <v>0</v>
      </c>
    </row>
    <row r="132" spans="1:7" ht="34.5" x14ac:dyDescent="0.25">
      <c r="A132" s="231" t="s">
        <v>140</v>
      </c>
      <c r="B132" s="223">
        <v>7</v>
      </c>
      <c r="C132" s="223">
        <v>9</v>
      </c>
      <c r="D132" s="224" t="s">
        <v>431</v>
      </c>
      <c r="E132" s="310" t="s">
        <v>141</v>
      </c>
      <c r="F132" s="232">
        <v>400000</v>
      </c>
      <c r="G132" s="211">
        <v>0</v>
      </c>
    </row>
    <row r="133" spans="1:7" ht="34.5" x14ac:dyDescent="0.25">
      <c r="A133" s="231" t="s">
        <v>45</v>
      </c>
      <c r="B133" s="223">
        <v>7</v>
      </c>
      <c r="C133" s="223">
        <v>9</v>
      </c>
      <c r="D133" s="224" t="s">
        <v>44</v>
      </c>
      <c r="E133" s="310" t="s">
        <v>0</v>
      </c>
      <c r="F133" s="232">
        <v>8643100</v>
      </c>
      <c r="G133" s="211">
        <v>8643100</v>
      </c>
    </row>
    <row r="134" spans="1:7" x14ac:dyDescent="0.25">
      <c r="A134" s="231" t="s">
        <v>422</v>
      </c>
      <c r="B134" s="223">
        <v>7</v>
      </c>
      <c r="C134" s="223">
        <v>9</v>
      </c>
      <c r="D134" s="224" t="s">
        <v>44</v>
      </c>
      <c r="E134" s="310" t="s">
        <v>42</v>
      </c>
      <c r="F134" s="232">
        <v>6242800</v>
      </c>
      <c r="G134" s="211">
        <v>6242800</v>
      </c>
    </row>
    <row r="135" spans="1:7" ht="45.75" x14ac:dyDescent="0.25">
      <c r="A135" s="231" t="s">
        <v>424</v>
      </c>
      <c r="B135" s="223">
        <v>7</v>
      </c>
      <c r="C135" s="223">
        <v>9</v>
      </c>
      <c r="D135" s="224" t="s">
        <v>44</v>
      </c>
      <c r="E135" s="310" t="s">
        <v>425</v>
      </c>
      <c r="F135" s="232">
        <v>1885300</v>
      </c>
      <c r="G135" s="211">
        <v>1885300</v>
      </c>
    </row>
    <row r="136" spans="1:7" ht="34.5" x14ac:dyDescent="0.25">
      <c r="A136" s="231" t="s">
        <v>40</v>
      </c>
      <c r="B136" s="223">
        <v>7</v>
      </c>
      <c r="C136" s="223">
        <v>9</v>
      </c>
      <c r="D136" s="224" t="s">
        <v>44</v>
      </c>
      <c r="E136" s="310" t="s">
        <v>39</v>
      </c>
      <c r="F136" s="232">
        <v>185000</v>
      </c>
      <c r="G136" s="211">
        <v>185000</v>
      </c>
    </row>
    <row r="137" spans="1:7" ht="34.5" x14ac:dyDescent="0.25">
      <c r="A137" s="231" t="s">
        <v>25</v>
      </c>
      <c r="B137" s="223">
        <v>7</v>
      </c>
      <c r="C137" s="223">
        <v>9</v>
      </c>
      <c r="D137" s="224" t="s">
        <v>44</v>
      </c>
      <c r="E137" s="310" t="s">
        <v>24</v>
      </c>
      <c r="F137" s="232">
        <v>330000</v>
      </c>
      <c r="G137" s="211">
        <v>330000</v>
      </c>
    </row>
    <row r="138" spans="1:7" x14ac:dyDescent="0.25">
      <c r="A138" s="231" t="s">
        <v>37</v>
      </c>
      <c r="B138" s="223">
        <v>8</v>
      </c>
      <c r="C138" s="223">
        <v>0</v>
      </c>
      <c r="D138" s="224" t="s">
        <v>1</v>
      </c>
      <c r="E138" s="310" t="s">
        <v>0</v>
      </c>
      <c r="F138" s="232">
        <v>11491400</v>
      </c>
      <c r="G138" s="211">
        <v>10796900</v>
      </c>
    </row>
    <row r="139" spans="1:7" x14ac:dyDescent="0.25">
      <c r="A139" s="231" t="s">
        <v>36</v>
      </c>
      <c r="B139" s="223">
        <v>8</v>
      </c>
      <c r="C139" s="223">
        <v>1</v>
      </c>
      <c r="D139" s="224" t="s">
        <v>1</v>
      </c>
      <c r="E139" s="310" t="s">
        <v>0</v>
      </c>
      <c r="F139" s="232">
        <v>11491400</v>
      </c>
      <c r="G139" s="211">
        <v>10796900</v>
      </c>
    </row>
    <row r="140" spans="1:7" ht="34.5" x14ac:dyDescent="0.25">
      <c r="A140" s="231" t="s">
        <v>432</v>
      </c>
      <c r="B140" s="223">
        <v>8</v>
      </c>
      <c r="C140" s="223">
        <v>1</v>
      </c>
      <c r="D140" s="224" t="s">
        <v>433</v>
      </c>
      <c r="E140" s="310" t="s">
        <v>0</v>
      </c>
      <c r="F140" s="232">
        <v>10786200</v>
      </c>
      <c r="G140" s="211">
        <v>10786200</v>
      </c>
    </row>
    <row r="141" spans="1:7" ht="68.25" x14ac:dyDescent="0.25">
      <c r="A141" s="231" t="s">
        <v>413</v>
      </c>
      <c r="B141" s="223">
        <v>8</v>
      </c>
      <c r="C141" s="223">
        <v>1</v>
      </c>
      <c r="D141" s="224" t="s">
        <v>433</v>
      </c>
      <c r="E141" s="310" t="s">
        <v>414</v>
      </c>
      <c r="F141" s="232">
        <v>10786200</v>
      </c>
      <c r="G141" s="211">
        <v>10786200</v>
      </c>
    </row>
    <row r="142" spans="1:7" ht="34.5" x14ac:dyDescent="0.25">
      <c r="A142" s="231" t="s">
        <v>641</v>
      </c>
      <c r="B142" s="223">
        <v>8</v>
      </c>
      <c r="C142" s="223">
        <v>1</v>
      </c>
      <c r="D142" s="224" t="s">
        <v>642</v>
      </c>
      <c r="E142" s="310" t="s">
        <v>0</v>
      </c>
      <c r="F142" s="232">
        <v>10700</v>
      </c>
      <c r="G142" s="211">
        <v>10700</v>
      </c>
    </row>
    <row r="143" spans="1:7" ht="23.25" x14ac:dyDescent="0.25">
      <c r="A143" s="231" t="s">
        <v>19</v>
      </c>
      <c r="B143" s="223">
        <v>8</v>
      </c>
      <c r="C143" s="223">
        <v>1</v>
      </c>
      <c r="D143" s="224" t="s">
        <v>642</v>
      </c>
      <c r="E143" s="310" t="s">
        <v>17</v>
      </c>
      <c r="F143" s="232">
        <v>10700</v>
      </c>
      <c r="G143" s="211">
        <v>10700</v>
      </c>
    </row>
    <row r="144" spans="1:7" ht="79.5" x14ac:dyDescent="0.25">
      <c r="A144" s="231" t="s">
        <v>479</v>
      </c>
      <c r="B144" s="223">
        <v>8</v>
      </c>
      <c r="C144" s="223">
        <v>1</v>
      </c>
      <c r="D144" s="224" t="s">
        <v>575</v>
      </c>
      <c r="E144" s="310" t="s">
        <v>0</v>
      </c>
      <c r="F144" s="232">
        <v>694500</v>
      </c>
      <c r="G144" s="211">
        <v>0</v>
      </c>
    </row>
    <row r="145" spans="1:7" ht="23.25" x14ac:dyDescent="0.25">
      <c r="A145" s="231" t="s">
        <v>19</v>
      </c>
      <c r="B145" s="223">
        <v>8</v>
      </c>
      <c r="C145" s="223">
        <v>1</v>
      </c>
      <c r="D145" s="224" t="s">
        <v>575</v>
      </c>
      <c r="E145" s="310" t="s">
        <v>17</v>
      </c>
      <c r="F145" s="232">
        <v>694500</v>
      </c>
      <c r="G145" s="211">
        <v>0</v>
      </c>
    </row>
    <row r="146" spans="1:7" x14ac:dyDescent="0.25">
      <c r="A146" s="231" t="s">
        <v>480</v>
      </c>
      <c r="B146" s="223">
        <v>10</v>
      </c>
      <c r="C146" s="223">
        <v>0</v>
      </c>
      <c r="D146" s="224" t="s">
        <v>1</v>
      </c>
      <c r="E146" s="310" t="s">
        <v>0</v>
      </c>
      <c r="F146" s="232">
        <v>82099200</v>
      </c>
      <c r="G146" s="211">
        <v>86643000</v>
      </c>
    </row>
    <row r="147" spans="1:7" x14ac:dyDescent="0.25">
      <c r="A147" s="231" t="s">
        <v>35</v>
      </c>
      <c r="B147" s="223">
        <v>10</v>
      </c>
      <c r="C147" s="223">
        <v>1</v>
      </c>
      <c r="D147" s="224" t="s">
        <v>1</v>
      </c>
      <c r="E147" s="310" t="s">
        <v>0</v>
      </c>
      <c r="F147" s="232">
        <v>2000000</v>
      </c>
      <c r="G147" s="211">
        <v>2000000</v>
      </c>
    </row>
    <row r="148" spans="1:7" ht="23.25" x14ac:dyDescent="0.25">
      <c r="A148" s="231" t="s">
        <v>34</v>
      </c>
      <c r="B148" s="223">
        <v>10</v>
      </c>
      <c r="C148" s="223">
        <v>1</v>
      </c>
      <c r="D148" s="224" t="s">
        <v>33</v>
      </c>
      <c r="E148" s="310" t="s">
        <v>0</v>
      </c>
      <c r="F148" s="232">
        <v>2000000</v>
      </c>
      <c r="G148" s="211">
        <v>2000000</v>
      </c>
    </row>
    <row r="149" spans="1:7" ht="23.25" x14ac:dyDescent="0.25">
      <c r="A149" s="231" t="s">
        <v>578</v>
      </c>
      <c r="B149" s="223">
        <v>10</v>
      </c>
      <c r="C149" s="223">
        <v>1</v>
      </c>
      <c r="D149" s="224" t="s">
        <v>33</v>
      </c>
      <c r="E149" s="310" t="s">
        <v>533</v>
      </c>
      <c r="F149" s="232">
        <v>2000000</v>
      </c>
      <c r="G149" s="211">
        <v>2000000</v>
      </c>
    </row>
    <row r="150" spans="1:7" x14ac:dyDescent="0.25">
      <c r="A150" s="231" t="s">
        <v>32</v>
      </c>
      <c r="B150" s="223">
        <v>10</v>
      </c>
      <c r="C150" s="223">
        <v>2</v>
      </c>
      <c r="D150" s="224" t="s">
        <v>1</v>
      </c>
      <c r="E150" s="310" t="s">
        <v>0</v>
      </c>
      <c r="F150" s="232">
        <v>27816000</v>
      </c>
      <c r="G150" s="211">
        <v>29362900</v>
      </c>
    </row>
    <row r="151" spans="1:7" ht="45.75" x14ac:dyDescent="0.25">
      <c r="A151" s="231" t="s">
        <v>31</v>
      </c>
      <c r="B151" s="223">
        <v>10</v>
      </c>
      <c r="C151" s="223">
        <v>2</v>
      </c>
      <c r="D151" s="224" t="s">
        <v>30</v>
      </c>
      <c r="E151" s="310" t="s">
        <v>0</v>
      </c>
      <c r="F151" s="232">
        <v>27816000</v>
      </c>
      <c r="G151" s="211">
        <v>29362900</v>
      </c>
    </row>
    <row r="152" spans="1:7" ht="68.25" x14ac:dyDescent="0.25">
      <c r="A152" s="231" t="s">
        <v>413</v>
      </c>
      <c r="B152" s="223">
        <v>10</v>
      </c>
      <c r="C152" s="223">
        <v>2</v>
      </c>
      <c r="D152" s="224" t="s">
        <v>30</v>
      </c>
      <c r="E152" s="310" t="s">
        <v>414</v>
      </c>
      <c r="F152" s="232">
        <v>27816000</v>
      </c>
      <c r="G152" s="211">
        <v>29362900</v>
      </c>
    </row>
    <row r="153" spans="1:7" x14ac:dyDescent="0.25">
      <c r="A153" s="231" t="s">
        <v>29</v>
      </c>
      <c r="B153" s="223">
        <v>10</v>
      </c>
      <c r="C153" s="223">
        <v>3</v>
      </c>
      <c r="D153" s="224" t="s">
        <v>1</v>
      </c>
      <c r="E153" s="310" t="s">
        <v>0</v>
      </c>
      <c r="F153" s="232">
        <v>4010000</v>
      </c>
      <c r="G153" s="211">
        <v>4352000</v>
      </c>
    </row>
    <row r="154" spans="1:7" ht="68.25" x14ac:dyDescent="0.25">
      <c r="A154" s="231" t="s">
        <v>579</v>
      </c>
      <c r="B154" s="223">
        <v>10</v>
      </c>
      <c r="C154" s="223">
        <v>3</v>
      </c>
      <c r="D154" s="224" t="s">
        <v>580</v>
      </c>
      <c r="E154" s="310" t="s">
        <v>0</v>
      </c>
      <c r="F154" s="232">
        <v>4010000</v>
      </c>
      <c r="G154" s="211">
        <v>4352000</v>
      </c>
    </row>
    <row r="155" spans="1:7" ht="23.25" x14ac:dyDescent="0.25">
      <c r="A155" s="231" t="s">
        <v>581</v>
      </c>
      <c r="B155" s="223">
        <v>10</v>
      </c>
      <c r="C155" s="223">
        <v>3</v>
      </c>
      <c r="D155" s="224" t="s">
        <v>580</v>
      </c>
      <c r="E155" s="310" t="s">
        <v>28</v>
      </c>
      <c r="F155" s="232">
        <v>4010000</v>
      </c>
      <c r="G155" s="211">
        <v>4352000</v>
      </c>
    </row>
    <row r="156" spans="1:7" x14ac:dyDescent="0.25">
      <c r="A156" s="231" t="s">
        <v>27</v>
      </c>
      <c r="B156" s="223">
        <v>10</v>
      </c>
      <c r="C156" s="223">
        <v>4</v>
      </c>
      <c r="D156" s="224" t="s">
        <v>1</v>
      </c>
      <c r="E156" s="310" t="s">
        <v>0</v>
      </c>
      <c r="F156" s="232">
        <v>48257200</v>
      </c>
      <c r="G156" s="211">
        <v>50912100</v>
      </c>
    </row>
    <row r="157" spans="1:7" ht="45.75" x14ac:dyDescent="0.25">
      <c r="A157" s="231" t="s">
        <v>26</v>
      </c>
      <c r="B157" s="223">
        <v>10</v>
      </c>
      <c r="C157" s="223">
        <v>4</v>
      </c>
      <c r="D157" s="224" t="s">
        <v>460</v>
      </c>
      <c r="E157" s="310" t="s">
        <v>0</v>
      </c>
      <c r="F157" s="232">
        <v>48257200</v>
      </c>
      <c r="G157" s="211">
        <v>50912100</v>
      </c>
    </row>
    <row r="158" spans="1:7" ht="34.5" x14ac:dyDescent="0.25">
      <c r="A158" s="231" t="s">
        <v>23</v>
      </c>
      <c r="B158" s="223">
        <v>10</v>
      </c>
      <c r="C158" s="223">
        <v>4</v>
      </c>
      <c r="D158" s="224" t="s">
        <v>460</v>
      </c>
      <c r="E158" s="310" t="s">
        <v>22</v>
      </c>
      <c r="F158" s="232">
        <v>28757200</v>
      </c>
      <c r="G158" s="211">
        <v>29912100</v>
      </c>
    </row>
    <row r="159" spans="1:7" ht="34.5" x14ac:dyDescent="0.25">
      <c r="A159" s="231" t="s">
        <v>584</v>
      </c>
      <c r="B159" s="223">
        <v>10</v>
      </c>
      <c r="C159" s="223">
        <v>4</v>
      </c>
      <c r="D159" s="224" t="s">
        <v>460</v>
      </c>
      <c r="E159" s="310" t="s">
        <v>585</v>
      </c>
      <c r="F159" s="232">
        <v>19500000</v>
      </c>
      <c r="G159" s="211">
        <v>21000000</v>
      </c>
    </row>
    <row r="160" spans="1:7" ht="23.25" x14ac:dyDescent="0.25">
      <c r="A160" s="231" t="s">
        <v>21</v>
      </c>
      <c r="B160" s="223">
        <v>10</v>
      </c>
      <c r="C160" s="223">
        <v>6</v>
      </c>
      <c r="D160" s="224" t="s">
        <v>1</v>
      </c>
      <c r="E160" s="310" t="s">
        <v>0</v>
      </c>
      <c r="F160" s="232">
        <v>16000</v>
      </c>
      <c r="G160" s="211">
        <v>16000</v>
      </c>
    </row>
    <row r="161" spans="1:7" ht="124.5" x14ac:dyDescent="0.25">
      <c r="A161" s="231" t="s">
        <v>20</v>
      </c>
      <c r="B161" s="223">
        <v>10</v>
      </c>
      <c r="C161" s="223">
        <v>6</v>
      </c>
      <c r="D161" s="224" t="s">
        <v>18</v>
      </c>
      <c r="E161" s="310" t="s">
        <v>0</v>
      </c>
      <c r="F161" s="232">
        <v>16000</v>
      </c>
      <c r="G161" s="211">
        <v>16000</v>
      </c>
    </row>
    <row r="162" spans="1:7" ht="34.5" x14ac:dyDescent="0.25">
      <c r="A162" s="231" t="s">
        <v>25</v>
      </c>
      <c r="B162" s="223">
        <v>10</v>
      </c>
      <c r="C162" s="223">
        <v>6</v>
      </c>
      <c r="D162" s="224" t="s">
        <v>18</v>
      </c>
      <c r="E162" s="310" t="s">
        <v>24</v>
      </c>
      <c r="F162" s="232">
        <v>16000</v>
      </c>
      <c r="G162" s="211">
        <v>16000</v>
      </c>
    </row>
    <row r="163" spans="1:7" ht="23.25" x14ac:dyDescent="0.25">
      <c r="A163" s="231" t="s">
        <v>16</v>
      </c>
      <c r="B163" s="223">
        <v>13</v>
      </c>
      <c r="C163" s="223">
        <v>0</v>
      </c>
      <c r="D163" s="224" t="s">
        <v>1</v>
      </c>
      <c r="E163" s="310" t="s">
        <v>0</v>
      </c>
      <c r="F163" s="232">
        <v>500000</v>
      </c>
      <c r="G163" s="211">
        <v>0</v>
      </c>
    </row>
    <row r="164" spans="1:7" ht="23.25" x14ac:dyDescent="0.25">
      <c r="A164" s="231" t="s">
        <v>15</v>
      </c>
      <c r="B164" s="223">
        <v>13</v>
      </c>
      <c r="C164" s="223">
        <v>1</v>
      </c>
      <c r="D164" s="224" t="s">
        <v>1</v>
      </c>
      <c r="E164" s="310" t="s">
        <v>0</v>
      </c>
      <c r="F164" s="232">
        <v>500000</v>
      </c>
      <c r="G164" s="211">
        <v>0</v>
      </c>
    </row>
    <row r="165" spans="1:7" ht="23.25" x14ac:dyDescent="0.25">
      <c r="A165" s="231" t="s">
        <v>14</v>
      </c>
      <c r="B165" s="223">
        <v>13</v>
      </c>
      <c r="C165" s="223">
        <v>1</v>
      </c>
      <c r="D165" s="224" t="s">
        <v>12</v>
      </c>
      <c r="E165" s="310" t="s">
        <v>0</v>
      </c>
      <c r="F165" s="232">
        <v>500000</v>
      </c>
      <c r="G165" s="211">
        <v>0</v>
      </c>
    </row>
    <row r="166" spans="1:7" x14ac:dyDescent="0.25">
      <c r="A166" s="231" t="s">
        <v>13</v>
      </c>
      <c r="B166" s="223">
        <v>13</v>
      </c>
      <c r="C166" s="223">
        <v>1</v>
      </c>
      <c r="D166" s="224" t="s">
        <v>12</v>
      </c>
      <c r="E166" s="310" t="s">
        <v>11</v>
      </c>
      <c r="F166" s="232">
        <v>500000</v>
      </c>
      <c r="G166" s="211">
        <v>0</v>
      </c>
    </row>
    <row r="167" spans="1:7" ht="34.5" x14ac:dyDescent="0.25">
      <c r="A167" s="231" t="s">
        <v>482</v>
      </c>
      <c r="B167" s="223">
        <v>14</v>
      </c>
      <c r="C167" s="223">
        <v>0</v>
      </c>
      <c r="D167" s="224" t="s">
        <v>1</v>
      </c>
      <c r="E167" s="310" t="s">
        <v>0</v>
      </c>
      <c r="F167" s="232">
        <v>21648500</v>
      </c>
      <c r="G167" s="211">
        <v>20610300</v>
      </c>
    </row>
    <row r="168" spans="1:7" ht="34.5" x14ac:dyDescent="0.25">
      <c r="A168" s="231" t="s">
        <v>10</v>
      </c>
      <c r="B168" s="223">
        <v>14</v>
      </c>
      <c r="C168" s="223">
        <v>1</v>
      </c>
      <c r="D168" s="224" t="s">
        <v>1</v>
      </c>
      <c r="E168" s="310" t="s">
        <v>0</v>
      </c>
      <c r="F168" s="232">
        <v>21648500</v>
      </c>
      <c r="G168" s="211">
        <v>20610300</v>
      </c>
    </row>
    <row r="169" spans="1:7" ht="23.25" x14ac:dyDescent="0.25">
      <c r="A169" s="231" t="s">
        <v>9</v>
      </c>
      <c r="B169" s="223">
        <v>14</v>
      </c>
      <c r="C169" s="223">
        <v>1</v>
      </c>
      <c r="D169" s="224" t="s">
        <v>8</v>
      </c>
      <c r="E169" s="310" t="s">
        <v>0</v>
      </c>
      <c r="F169" s="232">
        <v>21648500</v>
      </c>
      <c r="G169" s="211">
        <v>20610300</v>
      </c>
    </row>
    <row r="170" spans="1:7" ht="23.25" x14ac:dyDescent="0.25">
      <c r="A170" s="231" t="s">
        <v>4</v>
      </c>
      <c r="B170" s="223">
        <v>14</v>
      </c>
      <c r="C170" s="223">
        <v>1</v>
      </c>
      <c r="D170" s="224" t="s">
        <v>8</v>
      </c>
      <c r="E170" s="310" t="s">
        <v>2</v>
      </c>
      <c r="F170" s="232">
        <v>21648500</v>
      </c>
      <c r="G170" s="211">
        <v>20610300</v>
      </c>
    </row>
    <row r="171" spans="1:7" x14ac:dyDescent="0.25">
      <c r="A171" s="231" t="s">
        <v>142</v>
      </c>
      <c r="B171" s="223">
        <v>99</v>
      </c>
      <c r="C171" s="223">
        <v>0</v>
      </c>
      <c r="D171" s="224" t="s">
        <v>1</v>
      </c>
      <c r="E171" s="310" t="s">
        <v>0</v>
      </c>
      <c r="F171" s="232">
        <v>2307200</v>
      </c>
      <c r="G171" s="211">
        <v>4814300</v>
      </c>
    </row>
    <row r="172" spans="1:7" x14ac:dyDescent="0.25">
      <c r="A172" s="231" t="s">
        <v>142</v>
      </c>
      <c r="B172" s="223">
        <v>99</v>
      </c>
      <c r="C172" s="223">
        <v>99</v>
      </c>
      <c r="D172" s="224" t="s">
        <v>1</v>
      </c>
      <c r="E172" s="310" t="s">
        <v>0</v>
      </c>
      <c r="F172" s="232">
        <v>2307200</v>
      </c>
      <c r="G172" s="211">
        <v>4814300</v>
      </c>
    </row>
    <row r="173" spans="1:7" x14ac:dyDescent="0.25">
      <c r="A173" s="231" t="s">
        <v>142</v>
      </c>
      <c r="B173" s="223">
        <v>99</v>
      </c>
      <c r="C173" s="223">
        <v>99</v>
      </c>
      <c r="D173" s="224" t="s">
        <v>143</v>
      </c>
      <c r="E173" s="310" t="s">
        <v>0</v>
      </c>
      <c r="F173" s="232">
        <v>2307200</v>
      </c>
      <c r="G173" s="211">
        <v>4814300</v>
      </c>
    </row>
    <row r="174" spans="1:7" ht="15.75" thickBot="1" x14ac:dyDescent="0.3">
      <c r="A174" s="233" t="s">
        <v>142</v>
      </c>
      <c r="B174" s="226">
        <v>99</v>
      </c>
      <c r="C174" s="226">
        <v>99</v>
      </c>
      <c r="D174" s="227" t="s">
        <v>143</v>
      </c>
      <c r="E174" s="311" t="s">
        <v>144</v>
      </c>
      <c r="F174" s="234">
        <v>2307200</v>
      </c>
      <c r="G174" s="228">
        <v>4814300</v>
      </c>
    </row>
    <row r="175" spans="1:7" ht="15.75" thickBot="1" x14ac:dyDescent="0.3">
      <c r="A175" s="326" t="s">
        <v>149</v>
      </c>
      <c r="B175" s="235"/>
      <c r="C175" s="235"/>
      <c r="D175" s="235"/>
      <c r="E175" s="235"/>
      <c r="F175" s="394">
        <v>426103500</v>
      </c>
      <c r="G175" s="395">
        <v>441841200</v>
      </c>
    </row>
  </sheetData>
  <mergeCells count="10">
    <mergeCell ref="A6:A7"/>
    <mergeCell ref="A4:G4"/>
    <mergeCell ref="F1:G1"/>
    <mergeCell ref="F2:G2"/>
    <mergeCell ref="F3:G3"/>
    <mergeCell ref="F6:G6"/>
    <mergeCell ref="B6:B7"/>
    <mergeCell ref="C6:C7"/>
    <mergeCell ref="D6:D7"/>
    <mergeCell ref="E6: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7"/>
  <sheetViews>
    <sheetView workbookViewId="0">
      <selection activeCell="E3" sqref="E3:F3"/>
    </sheetView>
  </sheetViews>
  <sheetFormatPr defaultRowHeight="15" x14ac:dyDescent="0.25"/>
  <cols>
    <col min="1" max="1" width="33.28515625" customWidth="1"/>
    <col min="2" max="2" width="9.85546875" customWidth="1"/>
    <col min="6" max="6" width="13.28515625" customWidth="1"/>
  </cols>
  <sheetData>
    <row r="1" spans="1:6" s="130" customFormat="1" x14ac:dyDescent="0.25">
      <c r="E1" s="441" t="s">
        <v>359</v>
      </c>
      <c r="F1" s="441"/>
    </row>
    <row r="2" spans="1:6" x14ac:dyDescent="0.25">
      <c r="A2" s="135"/>
      <c r="B2" s="136"/>
      <c r="C2" s="136"/>
      <c r="D2" s="136"/>
      <c r="E2" s="441" t="s">
        <v>137</v>
      </c>
      <c r="F2" s="441"/>
    </row>
    <row r="3" spans="1:6" ht="44.25" customHeight="1" x14ac:dyDescent="0.25">
      <c r="A3" s="13"/>
      <c r="B3" s="15"/>
      <c r="C3" s="15"/>
      <c r="D3" s="15"/>
      <c r="E3" s="442" t="s">
        <v>660</v>
      </c>
      <c r="F3" s="442"/>
    </row>
    <row r="4" spans="1:6" ht="54" customHeight="1" x14ac:dyDescent="0.25">
      <c r="A4" s="439" t="s">
        <v>594</v>
      </c>
      <c r="B4" s="440"/>
      <c r="C4" s="440"/>
      <c r="D4" s="440"/>
      <c r="E4" s="440"/>
      <c r="F4" s="440"/>
    </row>
    <row r="5" spans="1:6" ht="14.45" x14ac:dyDescent="0.35">
      <c r="A5" s="132"/>
      <c r="B5" s="132"/>
      <c r="C5" s="132"/>
      <c r="D5" s="132"/>
      <c r="E5" s="132"/>
      <c r="F5" s="133"/>
    </row>
    <row r="6" spans="1:6" ht="14.45" x14ac:dyDescent="0.35">
      <c r="A6" s="132"/>
      <c r="B6" s="132"/>
      <c r="C6" s="132"/>
      <c r="D6" s="132"/>
      <c r="E6" s="132"/>
      <c r="F6" s="133"/>
    </row>
    <row r="7" spans="1:6" ht="15.75" thickBot="1" x14ac:dyDescent="0.3">
      <c r="A7" s="134"/>
      <c r="B7" s="134"/>
      <c r="C7" s="131"/>
      <c r="D7" s="134"/>
      <c r="E7" s="134"/>
      <c r="F7" s="24" t="s">
        <v>136</v>
      </c>
    </row>
    <row r="8" spans="1:6" ht="15.75" thickBot="1" x14ac:dyDescent="0.3">
      <c r="A8" s="300"/>
      <c r="B8" s="139" t="s">
        <v>131</v>
      </c>
      <c r="C8" s="139" t="s">
        <v>133</v>
      </c>
      <c r="D8" s="319" t="s">
        <v>132</v>
      </c>
      <c r="E8" s="330" t="s">
        <v>130</v>
      </c>
      <c r="F8" s="138" t="s">
        <v>129</v>
      </c>
    </row>
    <row r="9" spans="1:6" x14ac:dyDescent="0.25">
      <c r="A9" s="366" t="s">
        <v>481</v>
      </c>
      <c r="B9" s="365" t="s">
        <v>434</v>
      </c>
      <c r="C9" s="364">
        <v>0</v>
      </c>
      <c r="D9" s="364">
        <v>0</v>
      </c>
      <c r="E9" s="363" t="s">
        <v>0</v>
      </c>
      <c r="F9" s="362">
        <v>1795200</v>
      </c>
    </row>
    <row r="10" spans="1:6" ht="34.5" x14ac:dyDescent="0.25">
      <c r="A10" s="367" t="s">
        <v>417</v>
      </c>
      <c r="B10" s="357" t="s">
        <v>485</v>
      </c>
      <c r="C10" s="356">
        <v>0</v>
      </c>
      <c r="D10" s="356">
        <v>0</v>
      </c>
      <c r="E10" s="355" t="s">
        <v>0</v>
      </c>
      <c r="F10" s="354">
        <v>1245200</v>
      </c>
    </row>
    <row r="11" spans="1:6" x14ac:dyDescent="0.25">
      <c r="A11" s="368" t="s">
        <v>480</v>
      </c>
      <c r="B11" s="353" t="s">
        <v>485</v>
      </c>
      <c r="C11" s="352">
        <v>10</v>
      </c>
      <c r="D11" s="352">
        <v>0</v>
      </c>
      <c r="E11" s="351" t="s">
        <v>0</v>
      </c>
      <c r="F11" s="350">
        <v>1245200</v>
      </c>
    </row>
    <row r="12" spans="1:6" ht="23.25" x14ac:dyDescent="0.25">
      <c r="A12" s="368" t="s">
        <v>21</v>
      </c>
      <c r="B12" s="353" t="s">
        <v>485</v>
      </c>
      <c r="C12" s="352">
        <v>10</v>
      </c>
      <c r="D12" s="352">
        <v>6</v>
      </c>
      <c r="E12" s="351" t="s">
        <v>0</v>
      </c>
      <c r="F12" s="350">
        <v>1245200</v>
      </c>
    </row>
    <row r="13" spans="1:6" ht="34.5" x14ac:dyDescent="0.25">
      <c r="A13" s="368" t="s">
        <v>25</v>
      </c>
      <c r="B13" s="353" t="s">
        <v>485</v>
      </c>
      <c r="C13" s="352">
        <v>10</v>
      </c>
      <c r="D13" s="352">
        <v>6</v>
      </c>
      <c r="E13" s="351" t="s">
        <v>24</v>
      </c>
      <c r="F13" s="350">
        <v>780200</v>
      </c>
    </row>
    <row r="14" spans="1:6" ht="34.5" x14ac:dyDescent="0.25">
      <c r="A14" s="368" t="s">
        <v>23</v>
      </c>
      <c r="B14" s="353" t="s">
        <v>485</v>
      </c>
      <c r="C14" s="352">
        <v>10</v>
      </c>
      <c r="D14" s="352">
        <v>6</v>
      </c>
      <c r="E14" s="351" t="s">
        <v>22</v>
      </c>
      <c r="F14" s="350">
        <v>465000</v>
      </c>
    </row>
    <row r="15" spans="1:6" ht="57" x14ac:dyDescent="0.25">
      <c r="A15" s="367" t="s">
        <v>475</v>
      </c>
      <c r="B15" s="357" t="s">
        <v>476</v>
      </c>
      <c r="C15" s="356">
        <v>0</v>
      </c>
      <c r="D15" s="356">
        <v>0</v>
      </c>
      <c r="E15" s="355" t="s">
        <v>0</v>
      </c>
      <c r="F15" s="354">
        <v>300000</v>
      </c>
    </row>
    <row r="16" spans="1:6" x14ac:dyDescent="0.25">
      <c r="A16" s="368" t="s">
        <v>471</v>
      </c>
      <c r="B16" s="353" t="s">
        <v>476</v>
      </c>
      <c r="C16" s="352">
        <v>7</v>
      </c>
      <c r="D16" s="352">
        <v>0</v>
      </c>
      <c r="E16" s="351" t="s">
        <v>0</v>
      </c>
      <c r="F16" s="350">
        <v>300000</v>
      </c>
    </row>
    <row r="17" spans="1:6" x14ac:dyDescent="0.25">
      <c r="A17" s="368" t="s">
        <v>474</v>
      </c>
      <c r="B17" s="353" t="s">
        <v>476</v>
      </c>
      <c r="C17" s="352">
        <v>7</v>
      </c>
      <c r="D17" s="352">
        <v>7</v>
      </c>
      <c r="E17" s="351" t="s">
        <v>0</v>
      </c>
      <c r="F17" s="350">
        <v>300000</v>
      </c>
    </row>
    <row r="18" spans="1:6" ht="68.25" x14ac:dyDescent="0.25">
      <c r="A18" s="368" t="s">
        <v>413</v>
      </c>
      <c r="B18" s="353" t="s">
        <v>476</v>
      </c>
      <c r="C18" s="352">
        <v>7</v>
      </c>
      <c r="D18" s="352">
        <v>7</v>
      </c>
      <c r="E18" s="351" t="s">
        <v>414</v>
      </c>
      <c r="F18" s="350">
        <v>300000</v>
      </c>
    </row>
    <row r="19" spans="1:6" ht="57" x14ac:dyDescent="0.25">
      <c r="A19" s="367" t="s">
        <v>573</v>
      </c>
      <c r="B19" s="357" t="s">
        <v>574</v>
      </c>
      <c r="C19" s="356">
        <v>0</v>
      </c>
      <c r="D19" s="356">
        <v>0</v>
      </c>
      <c r="E19" s="355" t="s">
        <v>0</v>
      </c>
      <c r="F19" s="354">
        <v>250000</v>
      </c>
    </row>
    <row r="20" spans="1:6" x14ac:dyDescent="0.25">
      <c r="A20" s="368" t="s">
        <v>37</v>
      </c>
      <c r="B20" s="353" t="s">
        <v>574</v>
      </c>
      <c r="C20" s="352">
        <v>8</v>
      </c>
      <c r="D20" s="352">
        <v>0</v>
      </c>
      <c r="E20" s="351" t="s">
        <v>0</v>
      </c>
      <c r="F20" s="350">
        <v>250000</v>
      </c>
    </row>
    <row r="21" spans="1:6" x14ac:dyDescent="0.25">
      <c r="A21" s="368" t="s">
        <v>36</v>
      </c>
      <c r="B21" s="353" t="s">
        <v>574</v>
      </c>
      <c r="C21" s="352">
        <v>8</v>
      </c>
      <c r="D21" s="352">
        <v>1</v>
      </c>
      <c r="E21" s="351" t="s">
        <v>0</v>
      </c>
      <c r="F21" s="350">
        <v>250000</v>
      </c>
    </row>
    <row r="22" spans="1:6" ht="23.25" x14ac:dyDescent="0.25">
      <c r="A22" s="368" t="s">
        <v>19</v>
      </c>
      <c r="B22" s="353" t="s">
        <v>574</v>
      </c>
      <c r="C22" s="352">
        <v>8</v>
      </c>
      <c r="D22" s="352">
        <v>1</v>
      </c>
      <c r="E22" s="351" t="s">
        <v>17</v>
      </c>
      <c r="F22" s="350">
        <v>250000</v>
      </c>
    </row>
    <row r="23" spans="1:6" ht="23.25" x14ac:dyDescent="0.25">
      <c r="A23" s="369" t="s">
        <v>353</v>
      </c>
      <c r="B23" s="361" t="s">
        <v>145</v>
      </c>
      <c r="C23" s="360">
        <v>0</v>
      </c>
      <c r="D23" s="360">
        <v>0</v>
      </c>
      <c r="E23" s="359" t="s">
        <v>0</v>
      </c>
      <c r="F23" s="358">
        <v>583602800</v>
      </c>
    </row>
    <row r="24" spans="1:6" ht="23.25" x14ac:dyDescent="0.25">
      <c r="A24" s="367" t="s">
        <v>121</v>
      </c>
      <c r="B24" s="357" t="s">
        <v>120</v>
      </c>
      <c r="C24" s="356">
        <v>0</v>
      </c>
      <c r="D24" s="356">
        <v>0</v>
      </c>
      <c r="E24" s="355" t="s">
        <v>0</v>
      </c>
      <c r="F24" s="354">
        <v>500000</v>
      </c>
    </row>
    <row r="25" spans="1:6" x14ac:dyDescent="0.25">
      <c r="A25" s="368" t="s">
        <v>458</v>
      </c>
      <c r="B25" s="353" t="s">
        <v>120</v>
      </c>
      <c r="C25" s="352">
        <v>1</v>
      </c>
      <c r="D25" s="352">
        <v>0</v>
      </c>
      <c r="E25" s="351" t="s">
        <v>0</v>
      </c>
      <c r="F25" s="350">
        <v>500000</v>
      </c>
    </row>
    <row r="26" spans="1:6" ht="68.25" x14ac:dyDescent="0.25">
      <c r="A26" s="368" t="s">
        <v>122</v>
      </c>
      <c r="B26" s="353" t="s">
        <v>120</v>
      </c>
      <c r="C26" s="352">
        <v>1</v>
      </c>
      <c r="D26" s="352">
        <v>4</v>
      </c>
      <c r="E26" s="351" t="s">
        <v>0</v>
      </c>
      <c r="F26" s="350">
        <v>500000</v>
      </c>
    </row>
    <row r="27" spans="1:6" ht="45.75" x14ac:dyDescent="0.25">
      <c r="A27" s="368" t="s">
        <v>104</v>
      </c>
      <c r="B27" s="353" t="s">
        <v>120</v>
      </c>
      <c r="C27" s="352">
        <v>1</v>
      </c>
      <c r="D27" s="352">
        <v>4</v>
      </c>
      <c r="E27" s="351" t="s">
        <v>103</v>
      </c>
      <c r="F27" s="350">
        <v>500000</v>
      </c>
    </row>
    <row r="28" spans="1:6" ht="23.25" x14ac:dyDescent="0.25">
      <c r="A28" s="367" t="s">
        <v>95</v>
      </c>
      <c r="B28" s="357" t="s">
        <v>94</v>
      </c>
      <c r="C28" s="356">
        <v>0</v>
      </c>
      <c r="D28" s="356">
        <v>0</v>
      </c>
      <c r="E28" s="355" t="s">
        <v>0</v>
      </c>
      <c r="F28" s="354">
        <v>3069200</v>
      </c>
    </row>
    <row r="29" spans="1:6" x14ac:dyDescent="0.25">
      <c r="A29" s="368" t="s">
        <v>458</v>
      </c>
      <c r="B29" s="353" t="s">
        <v>94</v>
      </c>
      <c r="C29" s="352">
        <v>1</v>
      </c>
      <c r="D29" s="352">
        <v>0</v>
      </c>
      <c r="E29" s="351" t="s">
        <v>0</v>
      </c>
      <c r="F29" s="350">
        <v>3069200</v>
      </c>
    </row>
    <row r="30" spans="1:6" ht="57" x14ac:dyDescent="0.25">
      <c r="A30" s="368" t="s">
        <v>125</v>
      </c>
      <c r="B30" s="353" t="s">
        <v>94</v>
      </c>
      <c r="C30" s="352">
        <v>1</v>
      </c>
      <c r="D30" s="352">
        <v>3</v>
      </c>
      <c r="E30" s="351" t="s">
        <v>0</v>
      </c>
      <c r="F30" s="350">
        <v>142000</v>
      </c>
    </row>
    <row r="31" spans="1:6" ht="45.75" x14ac:dyDescent="0.25">
      <c r="A31" s="368" t="s">
        <v>104</v>
      </c>
      <c r="B31" s="353" t="s">
        <v>94</v>
      </c>
      <c r="C31" s="352">
        <v>1</v>
      </c>
      <c r="D31" s="352">
        <v>3</v>
      </c>
      <c r="E31" s="351" t="s">
        <v>103</v>
      </c>
      <c r="F31" s="350">
        <v>83300</v>
      </c>
    </row>
    <row r="32" spans="1:6" ht="34.5" x14ac:dyDescent="0.25">
      <c r="A32" s="368" t="s">
        <v>40</v>
      </c>
      <c r="B32" s="353" t="s">
        <v>94</v>
      </c>
      <c r="C32" s="352">
        <v>1</v>
      </c>
      <c r="D32" s="352">
        <v>3</v>
      </c>
      <c r="E32" s="351" t="s">
        <v>39</v>
      </c>
      <c r="F32" s="350">
        <v>32000</v>
      </c>
    </row>
    <row r="33" spans="1:6" ht="34.5" x14ac:dyDescent="0.25">
      <c r="A33" s="368" t="s">
        <v>25</v>
      </c>
      <c r="B33" s="353" t="s">
        <v>94</v>
      </c>
      <c r="C33" s="352">
        <v>1</v>
      </c>
      <c r="D33" s="352">
        <v>3</v>
      </c>
      <c r="E33" s="351" t="s">
        <v>24</v>
      </c>
      <c r="F33" s="350">
        <v>25000</v>
      </c>
    </row>
    <row r="34" spans="1:6" x14ac:dyDescent="0.25">
      <c r="A34" s="368" t="s">
        <v>428</v>
      </c>
      <c r="B34" s="353" t="s">
        <v>94</v>
      </c>
      <c r="C34" s="352">
        <v>1</v>
      </c>
      <c r="D34" s="352">
        <v>3</v>
      </c>
      <c r="E34" s="351" t="s">
        <v>429</v>
      </c>
      <c r="F34" s="350">
        <v>1700</v>
      </c>
    </row>
    <row r="35" spans="1:6" ht="68.25" x14ac:dyDescent="0.25">
      <c r="A35" s="368" t="s">
        <v>122</v>
      </c>
      <c r="B35" s="353" t="s">
        <v>94</v>
      </c>
      <c r="C35" s="352">
        <v>1</v>
      </c>
      <c r="D35" s="352">
        <v>4</v>
      </c>
      <c r="E35" s="351" t="s">
        <v>0</v>
      </c>
      <c r="F35" s="350">
        <v>2230000</v>
      </c>
    </row>
    <row r="36" spans="1:6" ht="34.5" x14ac:dyDescent="0.25">
      <c r="A36" s="368" t="s">
        <v>40</v>
      </c>
      <c r="B36" s="353" t="s">
        <v>94</v>
      </c>
      <c r="C36" s="352">
        <v>1</v>
      </c>
      <c r="D36" s="352">
        <v>4</v>
      </c>
      <c r="E36" s="351" t="s">
        <v>39</v>
      </c>
      <c r="F36" s="350">
        <v>1740000</v>
      </c>
    </row>
    <row r="37" spans="1:6" ht="34.5" x14ac:dyDescent="0.25">
      <c r="A37" s="368" t="s">
        <v>25</v>
      </c>
      <c r="B37" s="353" t="s">
        <v>94</v>
      </c>
      <c r="C37" s="352">
        <v>1</v>
      </c>
      <c r="D37" s="352">
        <v>4</v>
      </c>
      <c r="E37" s="351" t="s">
        <v>24</v>
      </c>
      <c r="F37" s="350">
        <v>490000</v>
      </c>
    </row>
    <row r="38" spans="1:6" x14ac:dyDescent="0.25">
      <c r="A38" s="368" t="s">
        <v>96</v>
      </c>
      <c r="B38" s="353" t="s">
        <v>94</v>
      </c>
      <c r="C38" s="352">
        <v>1</v>
      </c>
      <c r="D38" s="352">
        <v>13</v>
      </c>
      <c r="E38" s="351" t="s">
        <v>0</v>
      </c>
      <c r="F38" s="350">
        <v>697200</v>
      </c>
    </row>
    <row r="39" spans="1:6" ht="34.5" x14ac:dyDescent="0.25">
      <c r="A39" s="368" t="s">
        <v>25</v>
      </c>
      <c r="B39" s="353" t="s">
        <v>94</v>
      </c>
      <c r="C39" s="352">
        <v>1</v>
      </c>
      <c r="D39" s="352">
        <v>13</v>
      </c>
      <c r="E39" s="351" t="s">
        <v>24</v>
      </c>
      <c r="F39" s="350">
        <v>697200</v>
      </c>
    </row>
    <row r="40" spans="1:6" x14ac:dyDescent="0.25">
      <c r="A40" s="367" t="s">
        <v>100</v>
      </c>
      <c r="B40" s="357" t="s">
        <v>98</v>
      </c>
      <c r="C40" s="356">
        <v>0</v>
      </c>
      <c r="D40" s="356">
        <v>0</v>
      </c>
      <c r="E40" s="355" t="s">
        <v>0</v>
      </c>
      <c r="F40" s="354">
        <v>500000</v>
      </c>
    </row>
    <row r="41" spans="1:6" x14ac:dyDescent="0.25">
      <c r="A41" s="368" t="s">
        <v>458</v>
      </c>
      <c r="B41" s="353" t="s">
        <v>98</v>
      </c>
      <c r="C41" s="352">
        <v>1</v>
      </c>
      <c r="D41" s="352">
        <v>0</v>
      </c>
      <c r="E41" s="351" t="s">
        <v>0</v>
      </c>
      <c r="F41" s="350">
        <v>500000</v>
      </c>
    </row>
    <row r="42" spans="1:6" x14ac:dyDescent="0.25">
      <c r="A42" s="368" t="s">
        <v>101</v>
      </c>
      <c r="B42" s="353" t="s">
        <v>98</v>
      </c>
      <c r="C42" s="352">
        <v>1</v>
      </c>
      <c r="D42" s="352">
        <v>11</v>
      </c>
      <c r="E42" s="351" t="s">
        <v>0</v>
      </c>
      <c r="F42" s="350">
        <v>500000</v>
      </c>
    </row>
    <row r="43" spans="1:6" x14ac:dyDescent="0.25">
      <c r="A43" s="368" t="s">
        <v>99</v>
      </c>
      <c r="B43" s="353" t="s">
        <v>98</v>
      </c>
      <c r="C43" s="352">
        <v>1</v>
      </c>
      <c r="D43" s="352">
        <v>11</v>
      </c>
      <c r="E43" s="351" t="s">
        <v>97</v>
      </c>
      <c r="F43" s="350">
        <v>500000</v>
      </c>
    </row>
    <row r="44" spans="1:6" ht="34.5" x14ac:dyDescent="0.25">
      <c r="A44" s="367" t="s">
        <v>88</v>
      </c>
      <c r="B44" s="357" t="s">
        <v>87</v>
      </c>
      <c r="C44" s="356">
        <v>0</v>
      </c>
      <c r="D44" s="356">
        <v>0</v>
      </c>
      <c r="E44" s="355" t="s">
        <v>0</v>
      </c>
      <c r="F44" s="354">
        <v>30000</v>
      </c>
    </row>
    <row r="45" spans="1:6" ht="23.25" x14ac:dyDescent="0.25">
      <c r="A45" s="368" t="s">
        <v>461</v>
      </c>
      <c r="B45" s="353" t="s">
        <v>87</v>
      </c>
      <c r="C45" s="352">
        <v>3</v>
      </c>
      <c r="D45" s="352">
        <v>0</v>
      </c>
      <c r="E45" s="351" t="s">
        <v>0</v>
      </c>
      <c r="F45" s="350">
        <v>30000</v>
      </c>
    </row>
    <row r="46" spans="1:6" ht="45.75" x14ac:dyDescent="0.25">
      <c r="A46" s="368" t="s">
        <v>89</v>
      </c>
      <c r="B46" s="353" t="s">
        <v>87</v>
      </c>
      <c r="C46" s="352">
        <v>3</v>
      </c>
      <c r="D46" s="352">
        <v>9</v>
      </c>
      <c r="E46" s="351" t="s">
        <v>0</v>
      </c>
      <c r="F46" s="350">
        <v>30000</v>
      </c>
    </row>
    <row r="47" spans="1:6" ht="34.5" x14ac:dyDescent="0.25">
      <c r="A47" s="368" t="s">
        <v>25</v>
      </c>
      <c r="B47" s="353" t="s">
        <v>87</v>
      </c>
      <c r="C47" s="352">
        <v>3</v>
      </c>
      <c r="D47" s="352">
        <v>9</v>
      </c>
      <c r="E47" s="351" t="s">
        <v>24</v>
      </c>
      <c r="F47" s="350">
        <v>30000</v>
      </c>
    </row>
    <row r="48" spans="1:6" ht="23.25" x14ac:dyDescent="0.25">
      <c r="A48" s="367" t="s">
        <v>81</v>
      </c>
      <c r="B48" s="357" t="s">
        <v>80</v>
      </c>
      <c r="C48" s="356">
        <v>0</v>
      </c>
      <c r="D48" s="356">
        <v>0</v>
      </c>
      <c r="E48" s="355" t="s">
        <v>0</v>
      </c>
      <c r="F48" s="354">
        <v>100000</v>
      </c>
    </row>
    <row r="49" spans="1:6" x14ac:dyDescent="0.25">
      <c r="A49" s="368" t="s">
        <v>462</v>
      </c>
      <c r="B49" s="353" t="s">
        <v>80</v>
      </c>
      <c r="C49" s="352">
        <v>4</v>
      </c>
      <c r="D49" s="352">
        <v>0</v>
      </c>
      <c r="E49" s="351" t="s">
        <v>0</v>
      </c>
      <c r="F49" s="350">
        <v>100000</v>
      </c>
    </row>
    <row r="50" spans="1:6" x14ac:dyDescent="0.25">
      <c r="A50" s="368" t="s">
        <v>82</v>
      </c>
      <c r="B50" s="353" t="s">
        <v>80</v>
      </c>
      <c r="C50" s="352">
        <v>4</v>
      </c>
      <c r="D50" s="352">
        <v>8</v>
      </c>
      <c r="E50" s="351" t="s">
        <v>0</v>
      </c>
      <c r="F50" s="350">
        <v>100000</v>
      </c>
    </row>
    <row r="51" spans="1:6" ht="57" x14ac:dyDescent="0.25">
      <c r="A51" s="368" t="s">
        <v>548</v>
      </c>
      <c r="B51" s="353" t="s">
        <v>80</v>
      </c>
      <c r="C51" s="352">
        <v>4</v>
      </c>
      <c r="D51" s="352">
        <v>8</v>
      </c>
      <c r="E51" s="351" t="s">
        <v>549</v>
      </c>
      <c r="F51" s="350">
        <v>100000</v>
      </c>
    </row>
    <row r="52" spans="1:6" x14ac:dyDescent="0.25">
      <c r="A52" s="367" t="s">
        <v>70</v>
      </c>
      <c r="B52" s="357" t="s">
        <v>69</v>
      </c>
      <c r="C52" s="356">
        <v>0</v>
      </c>
      <c r="D52" s="356">
        <v>0</v>
      </c>
      <c r="E52" s="355" t="s">
        <v>0</v>
      </c>
      <c r="F52" s="354">
        <v>30000</v>
      </c>
    </row>
    <row r="53" spans="1:6" x14ac:dyDescent="0.25">
      <c r="A53" s="368" t="s">
        <v>470</v>
      </c>
      <c r="B53" s="353" t="s">
        <v>69</v>
      </c>
      <c r="C53" s="352">
        <v>6</v>
      </c>
      <c r="D53" s="352">
        <v>0</v>
      </c>
      <c r="E53" s="351" t="s">
        <v>0</v>
      </c>
      <c r="F53" s="350">
        <v>30000</v>
      </c>
    </row>
    <row r="54" spans="1:6" ht="23.25" x14ac:dyDescent="0.25">
      <c r="A54" s="368" t="s">
        <v>71</v>
      </c>
      <c r="B54" s="353" t="s">
        <v>69</v>
      </c>
      <c r="C54" s="352">
        <v>6</v>
      </c>
      <c r="D54" s="352">
        <v>3</v>
      </c>
      <c r="E54" s="351" t="s">
        <v>0</v>
      </c>
      <c r="F54" s="350">
        <v>30000</v>
      </c>
    </row>
    <row r="55" spans="1:6" ht="34.5" x14ac:dyDescent="0.25">
      <c r="A55" s="368" t="s">
        <v>25</v>
      </c>
      <c r="B55" s="353" t="s">
        <v>69</v>
      </c>
      <c r="C55" s="352">
        <v>6</v>
      </c>
      <c r="D55" s="352">
        <v>3</v>
      </c>
      <c r="E55" s="351" t="s">
        <v>24</v>
      </c>
      <c r="F55" s="350">
        <v>30000</v>
      </c>
    </row>
    <row r="56" spans="1:6" x14ac:dyDescent="0.25">
      <c r="A56" s="367" t="s">
        <v>426</v>
      </c>
      <c r="B56" s="357" t="s">
        <v>427</v>
      </c>
      <c r="C56" s="356">
        <v>0</v>
      </c>
      <c r="D56" s="356">
        <v>0</v>
      </c>
      <c r="E56" s="355" t="s">
        <v>0</v>
      </c>
      <c r="F56" s="354">
        <v>1112900</v>
      </c>
    </row>
    <row r="57" spans="1:6" ht="23.25" x14ac:dyDescent="0.25">
      <c r="A57" s="368" t="s">
        <v>463</v>
      </c>
      <c r="B57" s="353" t="s">
        <v>427</v>
      </c>
      <c r="C57" s="352">
        <v>5</v>
      </c>
      <c r="D57" s="352">
        <v>0</v>
      </c>
      <c r="E57" s="351" t="s">
        <v>0</v>
      </c>
      <c r="F57" s="350">
        <v>1112900</v>
      </c>
    </row>
    <row r="58" spans="1:6" x14ac:dyDescent="0.25">
      <c r="A58" s="368" t="s">
        <v>72</v>
      </c>
      <c r="B58" s="353" t="s">
        <v>427</v>
      </c>
      <c r="C58" s="352">
        <v>5</v>
      </c>
      <c r="D58" s="352">
        <v>1</v>
      </c>
      <c r="E58" s="351" t="s">
        <v>0</v>
      </c>
      <c r="F58" s="350">
        <v>1112900</v>
      </c>
    </row>
    <row r="59" spans="1:6" ht="34.5" x14ac:dyDescent="0.25">
      <c r="A59" s="368" t="s">
        <v>140</v>
      </c>
      <c r="B59" s="353" t="s">
        <v>427</v>
      </c>
      <c r="C59" s="352">
        <v>5</v>
      </c>
      <c r="D59" s="352">
        <v>1</v>
      </c>
      <c r="E59" s="351" t="s">
        <v>141</v>
      </c>
      <c r="F59" s="350">
        <v>144600</v>
      </c>
    </row>
    <row r="60" spans="1:6" x14ac:dyDescent="0.25">
      <c r="A60" s="368" t="s">
        <v>550</v>
      </c>
      <c r="B60" s="353" t="s">
        <v>427</v>
      </c>
      <c r="C60" s="352">
        <v>5</v>
      </c>
      <c r="D60" s="352">
        <v>1</v>
      </c>
      <c r="E60" s="351" t="s">
        <v>551</v>
      </c>
      <c r="F60" s="350">
        <v>968300</v>
      </c>
    </row>
    <row r="61" spans="1:6" ht="23.25" x14ac:dyDescent="0.25">
      <c r="A61" s="367" t="s">
        <v>93</v>
      </c>
      <c r="B61" s="357" t="s">
        <v>92</v>
      </c>
      <c r="C61" s="356">
        <v>0</v>
      </c>
      <c r="D61" s="356">
        <v>0</v>
      </c>
      <c r="E61" s="355" t="s">
        <v>0</v>
      </c>
      <c r="F61" s="354">
        <v>258200</v>
      </c>
    </row>
    <row r="62" spans="1:6" x14ac:dyDescent="0.25">
      <c r="A62" s="368" t="s">
        <v>458</v>
      </c>
      <c r="B62" s="353" t="s">
        <v>92</v>
      </c>
      <c r="C62" s="352">
        <v>1</v>
      </c>
      <c r="D62" s="352">
        <v>0</v>
      </c>
      <c r="E62" s="351" t="s">
        <v>0</v>
      </c>
      <c r="F62" s="350">
        <v>258200</v>
      </c>
    </row>
    <row r="63" spans="1:6" x14ac:dyDescent="0.25">
      <c r="A63" s="368" t="s">
        <v>96</v>
      </c>
      <c r="B63" s="353" t="s">
        <v>92</v>
      </c>
      <c r="C63" s="352">
        <v>1</v>
      </c>
      <c r="D63" s="352">
        <v>13</v>
      </c>
      <c r="E63" s="351" t="s">
        <v>0</v>
      </c>
      <c r="F63" s="350">
        <v>258200</v>
      </c>
    </row>
    <row r="64" spans="1:6" ht="23.25" x14ac:dyDescent="0.25">
      <c r="A64" s="368" t="s">
        <v>423</v>
      </c>
      <c r="B64" s="353" t="s">
        <v>92</v>
      </c>
      <c r="C64" s="352">
        <v>1</v>
      </c>
      <c r="D64" s="352">
        <v>13</v>
      </c>
      <c r="E64" s="351" t="s">
        <v>41</v>
      </c>
      <c r="F64" s="350">
        <v>55100</v>
      </c>
    </row>
    <row r="65" spans="1:6" ht="34.5" x14ac:dyDescent="0.25">
      <c r="A65" s="368" t="s">
        <v>40</v>
      </c>
      <c r="B65" s="353" t="s">
        <v>92</v>
      </c>
      <c r="C65" s="352">
        <v>1</v>
      </c>
      <c r="D65" s="352">
        <v>13</v>
      </c>
      <c r="E65" s="351" t="s">
        <v>39</v>
      </c>
      <c r="F65" s="350">
        <v>47000</v>
      </c>
    </row>
    <row r="66" spans="1:6" ht="34.5" x14ac:dyDescent="0.25">
      <c r="A66" s="368" t="s">
        <v>25</v>
      </c>
      <c r="B66" s="353" t="s">
        <v>92</v>
      </c>
      <c r="C66" s="352">
        <v>1</v>
      </c>
      <c r="D66" s="352">
        <v>13</v>
      </c>
      <c r="E66" s="351" t="s">
        <v>24</v>
      </c>
      <c r="F66" s="350">
        <v>151100</v>
      </c>
    </row>
    <row r="67" spans="1:6" x14ac:dyDescent="0.25">
      <c r="A67" s="368" t="s">
        <v>428</v>
      </c>
      <c r="B67" s="353" t="s">
        <v>92</v>
      </c>
      <c r="C67" s="352">
        <v>1</v>
      </c>
      <c r="D67" s="352">
        <v>13</v>
      </c>
      <c r="E67" s="351" t="s">
        <v>429</v>
      </c>
      <c r="F67" s="350">
        <v>5000</v>
      </c>
    </row>
    <row r="68" spans="1:6" ht="34.5" x14ac:dyDescent="0.25">
      <c r="A68" s="367" t="s">
        <v>432</v>
      </c>
      <c r="B68" s="357" t="s">
        <v>433</v>
      </c>
      <c r="C68" s="356">
        <v>0</v>
      </c>
      <c r="D68" s="356">
        <v>0</v>
      </c>
      <c r="E68" s="355" t="s">
        <v>0</v>
      </c>
      <c r="F68" s="354">
        <v>19786200</v>
      </c>
    </row>
    <row r="69" spans="1:6" x14ac:dyDescent="0.25">
      <c r="A69" s="368" t="s">
        <v>37</v>
      </c>
      <c r="B69" s="353" t="s">
        <v>433</v>
      </c>
      <c r="C69" s="352">
        <v>8</v>
      </c>
      <c r="D69" s="352">
        <v>0</v>
      </c>
      <c r="E69" s="351" t="s">
        <v>0</v>
      </c>
      <c r="F69" s="350">
        <v>19786200</v>
      </c>
    </row>
    <row r="70" spans="1:6" x14ac:dyDescent="0.25">
      <c r="A70" s="368" t="s">
        <v>36</v>
      </c>
      <c r="B70" s="353" t="s">
        <v>433</v>
      </c>
      <c r="C70" s="352">
        <v>8</v>
      </c>
      <c r="D70" s="352">
        <v>1</v>
      </c>
      <c r="E70" s="351" t="s">
        <v>0</v>
      </c>
      <c r="F70" s="350">
        <v>19786200</v>
      </c>
    </row>
    <row r="71" spans="1:6" ht="68.25" x14ac:dyDescent="0.25">
      <c r="A71" s="368" t="s">
        <v>413</v>
      </c>
      <c r="B71" s="353" t="s">
        <v>433</v>
      </c>
      <c r="C71" s="352">
        <v>8</v>
      </c>
      <c r="D71" s="352">
        <v>1</v>
      </c>
      <c r="E71" s="351" t="s">
        <v>414</v>
      </c>
      <c r="F71" s="350">
        <v>19786200</v>
      </c>
    </row>
    <row r="72" spans="1:6" ht="23.25" x14ac:dyDescent="0.25">
      <c r="A72" s="367" t="s">
        <v>34</v>
      </c>
      <c r="B72" s="357" t="s">
        <v>33</v>
      </c>
      <c r="C72" s="356">
        <v>0</v>
      </c>
      <c r="D72" s="356">
        <v>0</v>
      </c>
      <c r="E72" s="355" t="s">
        <v>0</v>
      </c>
      <c r="F72" s="354">
        <v>2400000</v>
      </c>
    </row>
    <row r="73" spans="1:6" x14ac:dyDescent="0.25">
      <c r="A73" s="368" t="s">
        <v>480</v>
      </c>
      <c r="B73" s="353" t="s">
        <v>33</v>
      </c>
      <c r="C73" s="352">
        <v>10</v>
      </c>
      <c r="D73" s="352">
        <v>0</v>
      </c>
      <c r="E73" s="351" t="s">
        <v>0</v>
      </c>
      <c r="F73" s="350">
        <v>2400000</v>
      </c>
    </row>
    <row r="74" spans="1:6" x14ac:dyDescent="0.25">
      <c r="A74" s="368" t="s">
        <v>35</v>
      </c>
      <c r="B74" s="353" t="s">
        <v>33</v>
      </c>
      <c r="C74" s="352">
        <v>10</v>
      </c>
      <c r="D74" s="352">
        <v>1</v>
      </c>
      <c r="E74" s="351" t="s">
        <v>0</v>
      </c>
      <c r="F74" s="350">
        <v>2400000</v>
      </c>
    </row>
    <row r="75" spans="1:6" ht="23.25" x14ac:dyDescent="0.25">
      <c r="A75" s="368" t="s">
        <v>578</v>
      </c>
      <c r="B75" s="353" t="s">
        <v>33</v>
      </c>
      <c r="C75" s="352">
        <v>10</v>
      </c>
      <c r="D75" s="352">
        <v>1</v>
      </c>
      <c r="E75" s="351" t="s">
        <v>533</v>
      </c>
      <c r="F75" s="350">
        <v>2400000</v>
      </c>
    </row>
    <row r="76" spans="1:6" ht="23.25" x14ac:dyDescent="0.25">
      <c r="A76" s="367" t="s">
        <v>14</v>
      </c>
      <c r="B76" s="357" t="s">
        <v>12</v>
      </c>
      <c r="C76" s="356">
        <v>0</v>
      </c>
      <c r="D76" s="356">
        <v>0</v>
      </c>
      <c r="E76" s="355" t="s">
        <v>0</v>
      </c>
      <c r="F76" s="354">
        <v>1500000</v>
      </c>
    </row>
    <row r="77" spans="1:6" ht="23.25" x14ac:dyDescent="0.25">
      <c r="A77" s="368" t="s">
        <v>16</v>
      </c>
      <c r="B77" s="353" t="s">
        <v>12</v>
      </c>
      <c r="C77" s="352">
        <v>13</v>
      </c>
      <c r="D77" s="352">
        <v>0</v>
      </c>
      <c r="E77" s="351" t="s">
        <v>0</v>
      </c>
      <c r="F77" s="350">
        <v>1500000</v>
      </c>
    </row>
    <row r="78" spans="1:6" ht="23.25" x14ac:dyDescent="0.25">
      <c r="A78" s="368" t="s">
        <v>15</v>
      </c>
      <c r="B78" s="353" t="s">
        <v>12</v>
      </c>
      <c r="C78" s="352">
        <v>13</v>
      </c>
      <c r="D78" s="352">
        <v>1</v>
      </c>
      <c r="E78" s="351" t="s">
        <v>0</v>
      </c>
      <c r="F78" s="350">
        <v>1500000</v>
      </c>
    </row>
    <row r="79" spans="1:6" x14ac:dyDescent="0.25">
      <c r="A79" s="368" t="s">
        <v>13</v>
      </c>
      <c r="B79" s="353" t="s">
        <v>12</v>
      </c>
      <c r="C79" s="352">
        <v>13</v>
      </c>
      <c r="D79" s="352">
        <v>1</v>
      </c>
      <c r="E79" s="351" t="s">
        <v>11</v>
      </c>
      <c r="F79" s="350">
        <v>1500000</v>
      </c>
    </row>
    <row r="80" spans="1:6" x14ac:dyDescent="0.25">
      <c r="A80" s="367" t="s">
        <v>127</v>
      </c>
      <c r="B80" s="357" t="s">
        <v>126</v>
      </c>
      <c r="C80" s="356">
        <v>0</v>
      </c>
      <c r="D80" s="356">
        <v>0</v>
      </c>
      <c r="E80" s="355" t="s">
        <v>0</v>
      </c>
      <c r="F80" s="354">
        <v>1486500</v>
      </c>
    </row>
    <row r="81" spans="1:6" x14ac:dyDescent="0.25">
      <c r="A81" s="368" t="s">
        <v>458</v>
      </c>
      <c r="B81" s="353" t="s">
        <v>126</v>
      </c>
      <c r="C81" s="352">
        <v>1</v>
      </c>
      <c r="D81" s="352">
        <v>0</v>
      </c>
      <c r="E81" s="351" t="s">
        <v>0</v>
      </c>
      <c r="F81" s="350">
        <v>1486500</v>
      </c>
    </row>
    <row r="82" spans="1:6" ht="34.5" x14ac:dyDescent="0.25">
      <c r="A82" s="368" t="s">
        <v>128</v>
      </c>
      <c r="B82" s="353" t="s">
        <v>126</v>
      </c>
      <c r="C82" s="352">
        <v>1</v>
      </c>
      <c r="D82" s="352">
        <v>2</v>
      </c>
      <c r="E82" s="351" t="s">
        <v>0</v>
      </c>
      <c r="F82" s="350">
        <v>1486500</v>
      </c>
    </row>
    <row r="83" spans="1:6" ht="23.25" x14ac:dyDescent="0.25">
      <c r="A83" s="368" t="s">
        <v>106</v>
      </c>
      <c r="B83" s="353" t="s">
        <v>126</v>
      </c>
      <c r="C83" s="352">
        <v>1</v>
      </c>
      <c r="D83" s="352">
        <v>2</v>
      </c>
      <c r="E83" s="351" t="s">
        <v>105</v>
      </c>
      <c r="F83" s="350">
        <v>1141700</v>
      </c>
    </row>
    <row r="84" spans="1:6" ht="57" x14ac:dyDescent="0.25">
      <c r="A84" s="368" t="s">
        <v>421</v>
      </c>
      <c r="B84" s="353" t="s">
        <v>126</v>
      </c>
      <c r="C84" s="352">
        <v>1</v>
      </c>
      <c r="D84" s="352">
        <v>2</v>
      </c>
      <c r="E84" s="351" t="s">
        <v>202</v>
      </c>
      <c r="F84" s="350">
        <v>344800</v>
      </c>
    </row>
    <row r="85" spans="1:6" ht="23.25" x14ac:dyDescent="0.25">
      <c r="A85" s="367" t="s">
        <v>124</v>
      </c>
      <c r="B85" s="357" t="s">
        <v>123</v>
      </c>
      <c r="C85" s="356">
        <v>0</v>
      </c>
      <c r="D85" s="356">
        <v>0</v>
      </c>
      <c r="E85" s="355" t="s">
        <v>0</v>
      </c>
      <c r="F85" s="354">
        <v>1056600</v>
      </c>
    </row>
    <row r="86" spans="1:6" x14ac:dyDescent="0.25">
      <c r="A86" s="368" t="s">
        <v>458</v>
      </c>
      <c r="B86" s="353" t="s">
        <v>123</v>
      </c>
      <c r="C86" s="352">
        <v>1</v>
      </c>
      <c r="D86" s="352">
        <v>0</v>
      </c>
      <c r="E86" s="351" t="s">
        <v>0</v>
      </c>
      <c r="F86" s="350">
        <v>1056600</v>
      </c>
    </row>
    <row r="87" spans="1:6" ht="57" x14ac:dyDescent="0.25">
      <c r="A87" s="368" t="s">
        <v>125</v>
      </c>
      <c r="B87" s="353" t="s">
        <v>123</v>
      </c>
      <c r="C87" s="352">
        <v>1</v>
      </c>
      <c r="D87" s="352">
        <v>3</v>
      </c>
      <c r="E87" s="351" t="s">
        <v>0</v>
      </c>
      <c r="F87" s="350">
        <v>1056600</v>
      </c>
    </row>
    <row r="88" spans="1:6" ht="23.25" x14ac:dyDescent="0.25">
      <c r="A88" s="368" t="s">
        <v>106</v>
      </c>
      <c r="B88" s="353" t="s">
        <v>123</v>
      </c>
      <c r="C88" s="352">
        <v>1</v>
      </c>
      <c r="D88" s="352">
        <v>3</v>
      </c>
      <c r="E88" s="351" t="s">
        <v>105</v>
      </c>
      <c r="F88" s="350">
        <v>811500</v>
      </c>
    </row>
    <row r="89" spans="1:6" ht="57" x14ac:dyDescent="0.25">
      <c r="A89" s="368" t="s">
        <v>421</v>
      </c>
      <c r="B89" s="353" t="s">
        <v>123</v>
      </c>
      <c r="C89" s="352">
        <v>1</v>
      </c>
      <c r="D89" s="352">
        <v>3</v>
      </c>
      <c r="E89" s="351" t="s">
        <v>202</v>
      </c>
      <c r="F89" s="350">
        <v>245100</v>
      </c>
    </row>
    <row r="90" spans="1:6" x14ac:dyDescent="0.25">
      <c r="A90" s="367" t="s">
        <v>107</v>
      </c>
      <c r="B90" s="357" t="s">
        <v>102</v>
      </c>
      <c r="C90" s="356">
        <v>0</v>
      </c>
      <c r="D90" s="356">
        <v>0</v>
      </c>
      <c r="E90" s="355" t="s">
        <v>0</v>
      </c>
      <c r="F90" s="354">
        <v>1185700</v>
      </c>
    </row>
    <row r="91" spans="1:6" x14ac:dyDescent="0.25">
      <c r="A91" s="368" t="s">
        <v>458</v>
      </c>
      <c r="B91" s="353" t="s">
        <v>102</v>
      </c>
      <c r="C91" s="352">
        <v>1</v>
      </c>
      <c r="D91" s="352">
        <v>0</v>
      </c>
      <c r="E91" s="351" t="s">
        <v>0</v>
      </c>
      <c r="F91" s="350">
        <v>1185700</v>
      </c>
    </row>
    <row r="92" spans="1:6" ht="45.75" x14ac:dyDescent="0.25">
      <c r="A92" s="368" t="s">
        <v>108</v>
      </c>
      <c r="B92" s="353" t="s">
        <v>102</v>
      </c>
      <c r="C92" s="352">
        <v>1</v>
      </c>
      <c r="D92" s="352">
        <v>6</v>
      </c>
      <c r="E92" s="351" t="s">
        <v>0</v>
      </c>
      <c r="F92" s="350">
        <v>1185700</v>
      </c>
    </row>
    <row r="93" spans="1:6" ht="23.25" x14ac:dyDescent="0.25">
      <c r="A93" s="368" t="s">
        <v>106</v>
      </c>
      <c r="B93" s="353" t="s">
        <v>102</v>
      </c>
      <c r="C93" s="352">
        <v>1</v>
      </c>
      <c r="D93" s="352">
        <v>6</v>
      </c>
      <c r="E93" s="351" t="s">
        <v>105</v>
      </c>
      <c r="F93" s="350">
        <v>867800</v>
      </c>
    </row>
    <row r="94" spans="1:6" ht="45.75" x14ac:dyDescent="0.25">
      <c r="A94" s="368" t="s">
        <v>104</v>
      </c>
      <c r="B94" s="353" t="s">
        <v>102</v>
      </c>
      <c r="C94" s="352">
        <v>1</v>
      </c>
      <c r="D94" s="352">
        <v>6</v>
      </c>
      <c r="E94" s="351" t="s">
        <v>103</v>
      </c>
      <c r="F94" s="350">
        <v>6000</v>
      </c>
    </row>
    <row r="95" spans="1:6" ht="57" x14ac:dyDescent="0.25">
      <c r="A95" s="368" t="s">
        <v>421</v>
      </c>
      <c r="B95" s="353" t="s">
        <v>102</v>
      </c>
      <c r="C95" s="352">
        <v>1</v>
      </c>
      <c r="D95" s="352">
        <v>6</v>
      </c>
      <c r="E95" s="351" t="s">
        <v>202</v>
      </c>
      <c r="F95" s="350">
        <v>262100</v>
      </c>
    </row>
    <row r="96" spans="1:6" ht="34.5" x14ac:dyDescent="0.25">
      <c r="A96" s="368" t="s">
        <v>40</v>
      </c>
      <c r="B96" s="353" t="s">
        <v>102</v>
      </c>
      <c r="C96" s="352">
        <v>1</v>
      </c>
      <c r="D96" s="352">
        <v>6</v>
      </c>
      <c r="E96" s="351" t="s">
        <v>39</v>
      </c>
      <c r="F96" s="350">
        <v>19300</v>
      </c>
    </row>
    <row r="97" spans="1:6" ht="34.5" x14ac:dyDescent="0.25">
      <c r="A97" s="368" t="s">
        <v>25</v>
      </c>
      <c r="B97" s="353" t="s">
        <v>102</v>
      </c>
      <c r="C97" s="352">
        <v>1</v>
      </c>
      <c r="D97" s="352">
        <v>6</v>
      </c>
      <c r="E97" s="351" t="s">
        <v>24</v>
      </c>
      <c r="F97" s="350">
        <v>30500</v>
      </c>
    </row>
    <row r="98" spans="1:6" ht="34.5" x14ac:dyDescent="0.25">
      <c r="A98" s="367" t="s">
        <v>626</v>
      </c>
      <c r="B98" s="357" t="s">
        <v>627</v>
      </c>
      <c r="C98" s="356">
        <v>0</v>
      </c>
      <c r="D98" s="356">
        <v>0</v>
      </c>
      <c r="E98" s="355" t="s">
        <v>0</v>
      </c>
      <c r="F98" s="354">
        <v>1239200</v>
      </c>
    </row>
    <row r="99" spans="1:6" x14ac:dyDescent="0.25">
      <c r="A99" s="368" t="s">
        <v>624</v>
      </c>
      <c r="B99" s="353" t="s">
        <v>627</v>
      </c>
      <c r="C99" s="352">
        <v>2</v>
      </c>
      <c r="D99" s="352">
        <v>0</v>
      </c>
      <c r="E99" s="351" t="s">
        <v>0</v>
      </c>
      <c r="F99" s="350">
        <v>1239200</v>
      </c>
    </row>
    <row r="100" spans="1:6" ht="23.25" x14ac:dyDescent="0.25">
      <c r="A100" s="368" t="s">
        <v>625</v>
      </c>
      <c r="B100" s="353" t="s">
        <v>627</v>
      </c>
      <c r="C100" s="352">
        <v>2</v>
      </c>
      <c r="D100" s="352">
        <v>3</v>
      </c>
      <c r="E100" s="351" t="s">
        <v>0</v>
      </c>
      <c r="F100" s="350">
        <v>1239200</v>
      </c>
    </row>
    <row r="101" spans="1:6" x14ac:dyDescent="0.25">
      <c r="A101" s="368" t="s">
        <v>91</v>
      </c>
      <c r="B101" s="353" t="s">
        <v>627</v>
      </c>
      <c r="C101" s="352">
        <v>2</v>
      </c>
      <c r="D101" s="352">
        <v>3</v>
      </c>
      <c r="E101" s="351" t="s">
        <v>90</v>
      </c>
      <c r="F101" s="350">
        <v>1239200</v>
      </c>
    </row>
    <row r="102" spans="1:6" ht="57" x14ac:dyDescent="0.25">
      <c r="A102" s="367" t="s">
        <v>618</v>
      </c>
      <c r="B102" s="357" t="s">
        <v>619</v>
      </c>
      <c r="C102" s="356">
        <v>0</v>
      </c>
      <c r="D102" s="356">
        <v>0</v>
      </c>
      <c r="E102" s="355" t="s">
        <v>0</v>
      </c>
      <c r="F102" s="354">
        <v>182900</v>
      </c>
    </row>
    <row r="103" spans="1:6" x14ac:dyDescent="0.25">
      <c r="A103" s="368" t="s">
        <v>458</v>
      </c>
      <c r="B103" s="353" t="s">
        <v>619</v>
      </c>
      <c r="C103" s="352">
        <v>1</v>
      </c>
      <c r="D103" s="352">
        <v>0</v>
      </c>
      <c r="E103" s="351" t="s">
        <v>0</v>
      </c>
      <c r="F103" s="350">
        <v>182900</v>
      </c>
    </row>
    <row r="104" spans="1:6" x14ac:dyDescent="0.25">
      <c r="A104" s="368" t="s">
        <v>617</v>
      </c>
      <c r="B104" s="353" t="s">
        <v>619</v>
      </c>
      <c r="C104" s="352">
        <v>1</v>
      </c>
      <c r="D104" s="352">
        <v>5</v>
      </c>
      <c r="E104" s="351" t="s">
        <v>0</v>
      </c>
      <c r="F104" s="350">
        <v>182900</v>
      </c>
    </row>
    <row r="105" spans="1:6" ht="34.5" x14ac:dyDescent="0.25">
      <c r="A105" s="368" t="s">
        <v>25</v>
      </c>
      <c r="B105" s="353" t="s">
        <v>619</v>
      </c>
      <c r="C105" s="352">
        <v>1</v>
      </c>
      <c r="D105" s="352">
        <v>5</v>
      </c>
      <c r="E105" s="351" t="s">
        <v>24</v>
      </c>
      <c r="F105" s="350">
        <v>182900</v>
      </c>
    </row>
    <row r="106" spans="1:6" ht="34.5" x14ac:dyDescent="0.25">
      <c r="A106" s="367" t="s">
        <v>67</v>
      </c>
      <c r="B106" s="357" t="s">
        <v>66</v>
      </c>
      <c r="C106" s="356">
        <v>0</v>
      </c>
      <c r="D106" s="356">
        <v>0</v>
      </c>
      <c r="E106" s="355" t="s">
        <v>0</v>
      </c>
      <c r="F106" s="354">
        <v>43273600</v>
      </c>
    </row>
    <row r="107" spans="1:6" x14ac:dyDescent="0.25">
      <c r="A107" s="368" t="s">
        <v>471</v>
      </c>
      <c r="B107" s="353" t="s">
        <v>66</v>
      </c>
      <c r="C107" s="352">
        <v>7</v>
      </c>
      <c r="D107" s="352">
        <v>0</v>
      </c>
      <c r="E107" s="351" t="s">
        <v>0</v>
      </c>
      <c r="F107" s="350">
        <v>43273600</v>
      </c>
    </row>
    <row r="108" spans="1:6" x14ac:dyDescent="0.25">
      <c r="A108" s="368" t="s">
        <v>68</v>
      </c>
      <c r="B108" s="353" t="s">
        <v>66</v>
      </c>
      <c r="C108" s="352">
        <v>7</v>
      </c>
      <c r="D108" s="352">
        <v>1</v>
      </c>
      <c r="E108" s="351" t="s">
        <v>0</v>
      </c>
      <c r="F108" s="350">
        <v>30052100</v>
      </c>
    </row>
    <row r="109" spans="1:6" x14ac:dyDescent="0.25">
      <c r="A109" s="368" t="s">
        <v>422</v>
      </c>
      <c r="B109" s="353" t="s">
        <v>66</v>
      </c>
      <c r="C109" s="352">
        <v>7</v>
      </c>
      <c r="D109" s="352">
        <v>1</v>
      </c>
      <c r="E109" s="351" t="s">
        <v>42</v>
      </c>
      <c r="F109" s="350">
        <v>22841300</v>
      </c>
    </row>
    <row r="110" spans="1:6" ht="45.75" x14ac:dyDescent="0.25">
      <c r="A110" s="368" t="s">
        <v>424</v>
      </c>
      <c r="B110" s="353" t="s">
        <v>66</v>
      </c>
      <c r="C110" s="352">
        <v>7</v>
      </c>
      <c r="D110" s="352">
        <v>1</v>
      </c>
      <c r="E110" s="351" t="s">
        <v>425</v>
      </c>
      <c r="F110" s="350">
        <v>6898100</v>
      </c>
    </row>
    <row r="111" spans="1:6" ht="34.5" x14ac:dyDescent="0.25">
      <c r="A111" s="368" t="s">
        <v>25</v>
      </c>
      <c r="B111" s="353" t="s">
        <v>66</v>
      </c>
      <c r="C111" s="352">
        <v>7</v>
      </c>
      <c r="D111" s="352">
        <v>1</v>
      </c>
      <c r="E111" s="351" t="s">
        <v>24</v>
      </c>
      <c r="F111" s="350">
        <v>312700</v>
      </c>
    </row>
    <row r="112" spans="1:6" x14ac:dyDescent="0.25">
      <c r="A112" s="368" t="s">
        <v>61</v>
      </c>
      <c r="B112" s="353" t="s">
        <v>66</v>
      </c>
      <c r="C112" s="352">
        <v>7</v>
      </c>
      <c r="D112" s="352">
        <v>2</v>
      </c>
      <c r="E112" s="351" t="s">
        <v>0</v>
      </c>
      <c r="F112" s="350">
        <v>13221500</v>
      </c>
    </row>
    <row r="113" spans="1:6" x14ac:dyDescent="0.25">
      <c r="A113" s="368" t="s">
        <v>422</v>
      </c>
      <c r="B113" s="353" t="s">
        <v>66</v>
      </c>
      <c r="C113" s="352">
        <v>7</v>
      </c>
      <c r="D113" s="352">
        <v>2</v>
      </c>
      <c r="E113" s="351" t="s">
        <v>42</v>
      </c>
      <c r="F113" s="350">
        <v>10018900</v>
      </c>
    </row>
    <row r="114" spans="1:6" ht="45.75" x14ac:dyDescent="0.25">
      <c r="A114" s="368" t="s">
        <v>424</v>
      </c>
      <c r="B114" s="353" t="s">
        <v>66</v>
      </c>
      <c r="C114" s="352">
        <v>7</v>
      </c>
      <c r="D114" s="352">
        <v>2</v>
      </c>
      <c r="E114" s="351" t="s">
        <v>425</v>
      </c>
      <c r="F114" s="350">
        <v>3025700</v>
      </c>
    </row>
    <row r="115" spans="1:6" ht="34.5" x14ac:dyDescent="0.25">
      <c r="A115" s="368" t="s">
        <v>25</v>
      </c>
      <c r="B115" s="353" t="s">
        <v>66</v>
      </c>
      <c r="C115" s="352">
        <v>7</v>
      </c>
      <c r="D115" s="352">
        <v>2</v>
      </c>
      <c r="E115" s="351" t="s">
        <v>24</v>
      </c>
      <c r="F115" s="350">
        <v>176900</v>
      </c>
    </row>
    <row r="116" spans="1:6" ht="34.5" x14ac:dyDescent="0.25">
      <c r="A116" s="367" t="s">
        <v>60</v>
      </c>
      <c r="B116" s="357" t="s">
        <v>59</v>
      </c>
      <c r="C116" s="356">
        <v>0</v>
      </c>
      <c r="D116" s="356">
        <v>0</v>
      </c>
      <c r="E116" s="355" t="s">
        <v>0</v>
      </c>
      <c r="F116" s="354">
        <v>136073700</v>
      </c>
    </row>
    <row r="117" spans="1:6" x14ac:dyDescent="0.25">
      <c r="A117" s="368" t="s">
        <v>471</v>
      </c>
      <c r="B117" s="353" t="s">
        <v>59</v>
      </c>
      <c r="C117" s="352">
        <v>7</v>
      </c>
      <c r="D117" s="352">
        <v>0</v>
      </c>
      <c r="E117" s="351" t="s">
        <v>0</v>
      </c>
      <c r="F117" s="350">
        <v>136073700</v>
      </c>
    </row>
    <row r="118" spans="1:6" x14ac:dyDescent="0.25">
      <c r="A118" s="368" t="s">
        <v>61</v>
      </c>
      <c r="B118" s="353" t="s">
        <v>59</v>
      </c>
      <c r="C118" s="352">
        <v>7</v>
      </c>
      <c r="D118" s="352">
        <v>2</v>
      </c>
      <c r="E118" s="351" t="s">
        <v>0</v>
      </c>
      <c r="F118" s="350">
        <v>136073700</v>
      </c>
    </row>
    <row r="119" spans="1:6" x14ac:dyDescent="0.25">
      <c r="A119" s="368" t="s">
        <v>422</v>
      </c>
      <c r="B119" s="353" t="s">
        <v>59</v>
      </c>
      <c r="C119" s="352">
        <v>7</v>
      </c>
      <c r="D119" s="352">
        <v>2</v>
      </c>
      <c r="E119" s="351" t="s">
        <v>42</v>
      </c>
      <c r="F119" s="350">
        <v>102242706</v>
      </c>
    </row>
    <row r="120" spans="1:6" ht="45.75" x14ac:dyDescent="0.25">
      <c r="A120" s="368" t="s">
        <v>424</v>
      </c>
      <c r="B120" s="353" t="s">
        <v>59</v>
      </c>
      <c r="C120" s="352">
        <v>7</v>
      </c>
      <c r="D120" s="352">
        <v>2</v>
      </c>
      <c r="E120" s="351" t="s">
        <v>425</v>
      </c>
      <c r="F120" s="350">
        <v>30877214</v>
      </c>
    </row>
    <row r="121" spans="1:6" ht="34.5" x14ac:dyDescent="0.25">
      <c r="A121" s="368" t="s">
        <v>25</v>
      </c>
      <c r="B121" s="353" t="s">
        <v>59</v>
      </c>
      <c r="C121" s="352">
        <v>7</v>
      </c>
      <c r="D121" s="352">
        <v>2</v>
      </c>
      <c r="E121" s="351" t="s">
        <v>24</v>
      </c>
      <c r="F121" s="350">
        <v>2953780</v>
      </c>
    </row>
    <row r="122" spans="1:6" ht="34.5" x14ac:dyDescent="0.25">
      <c r="A122" s="367" t="s">
        <v>115</v>
      </c>
      <c r="B122" s="357" t="s">
        <v>459</v>
      </c>
      <c r="C122" s="356">
        <v>0</v>
      </c>
      <c r="D122" s="356">
        <v>0</v>
      </c>
      <c r="E122" s="355" t="s">
        <v>0</v>
      </c>
      <c r="F122" s="354">
        <v>535600</v>
      </c>
    </row>
    <row r="123" spans="1:6" x14ac:dyDescent="0.25">
      <c r="A123" s="368" t="s">
        <v>458</v>
      </c>
      <c r="B123" s="353" t="s">
        <v>459</v>
      </c>
      <c r="C123" s="352">
        <v>1</v>
      </c>
      <c r="D123" s="352">
        <v>0</v>
      </c>
      <c r="E123" s="351" t="s">
        <v>0</v>
      </c>
      <c r="F123" s="350">
        <v>535600</v>
      </c>
    </row>
    <row r="124" spans="1:6" ht="68.25" x14ac:dyDescent="0.25">
      <c r="A124" s="368" t="s">
        <v>122</v>
      </c>
      <c r="B124" s="353" t="s">
        <v>459</v>
      </c>
      <c r="C124" s="352">
        <v>1</v>
      </c>
      <c r="D124" s="352">
        <v>4</v>
      </c>
      <c r="E124" s="351" t="s">
        <v>0</v>
      </c>
      <c r="F124" s="350">
        <v>535600</v>
      </c>
    </row>
    <row r="125" spans="1:6" ht="23.25" x14ac:dyDescent="0.25">
      <c r="A125" s="368" t="s">
        <v>106</v>
      </c>
      <c r="B125" s="353" t="s">
        <v>459</v>
      </c>
      <c r="C125" s="352">
        <v>1</v>
      </c>
      <c r="D125" s="352">
        <v>4</v>
      </c>
      <c r="E125" s="351" t="s">
        <v>105</v>
      </c>
      <c r="F125" s="350">
        <v>328500</v>
      </c>
    </row>
    <row r="126" spans="1:6" ht="45.75" x14ac:dyDescent="0.25">
      <c r="A126" s="368" t="s">
        <v>104</v>
      </c>
      <c r="B126" s="353" t="s">
        <v>459</v>
      </c>
      <c r="C126" s="352">
        <v>1</v>
      </c>
      <c r="D126" s="352">
        <v>4</v>
      </c>
      <c r="E126" s="351" t="s">
        <v>103</v>
      </c>
      <c r="F126" s="350">
        <v>10000</v>
      </c>
    </row>
    <row r="127" spans="1:6" ht="57" x14ac:dyDescent="0.25">
      <c r="A127" s="368" t="s">
        <v>421</v>
      </c>
      <c r="B127" s="353" t="s">
        <v>459</v>
      </c>
      <c r="C127" s="352">
        <v>1</v>
      </c>
      <c r="D127" s="352">
        <v>4</v>
      </c>
      <c r="E127" s="351" t="s">
        <v>202</v>
      </c>
      <c r="F127" s="350">
        <v>99200</v>
      </c>
    </row>
    <row r="128" spans="1:6" ht="34.5" x14ac:dyDescent="0.25">
      <c r="A128" s="368" t="s">
        <v>40</v>
      </c>
      <c r="B128" s="353" t="s">
        <v>459</v>
      </c>
      <c r="C128" s="352">
        <v>1</v>
      </c>
      <c r="D128" s="352">
        <v>4</v>
      </c>
      <c r="E128" s="351" t="s">
        <v>39</v>
      </c>
      <c r="F128" s="350">
        <v>18000</v>
      </c>
    </row>
    <row r="129" spans="1:6" ht="34.5" x14ac:dyDescent="0.25">
      <c r="A129" s="368" t="s">
        <v>25</v>
      </c>
      <c r="B129" s="353" t="s">
        <v>459</v>
      </c>
      <c r="C129" s="352">
        <v>1</v>
      </c>
      <c r="D129" s="352">
        <v>4</v>
      </c>
      <c r="E129" s="351" t="s">
        <v>24</v>
      </c>
      <c r="F129" s="350">
        <v>79900</v>
      </c>
    </row>
    <row r="130" spans="1:6" ht="34.5" x14ac:dyDescent="0.25">
      <c r="A130" s="367" t="s">
        <v>633</v>
      </c>
      <c r="B130" s="357" t="s">
        <v>634</v>
      </c>
      <c r="C130" s="356">
        <v>0</v>
      </c>
      <c r="D130" s="356">
        <v>0</v>
      </c>
      <c r="E130" s="355" t="s">
        <v>0</v>
      </c>
      <c r="F130" s="354">
        <v>414600</v>
      </c>
    </row>
    <row r="131" spans="1:6" x14ac:dyDescent="0.25">
      <c r="A131" s="368" t="s">
        <v>462</v>
      </c>
      <c r="B131" s="353" t="s">
        <v>634</v>
      </c>
      <c r="C131" s="352">
        <v>4</v>
      </c>
      <c r="D131" s="352">
        <v>0</v>
      </c>
      <c r="E131" s="351" t="s">
        <v>0</v>
      </c>
      <c r="F131" s="350">
        <v>414600</v>
      </c>
    </row>
    <row r="132" spans="1:6" x14ac:dyDescent="0.25">
      <c r="A132" s="368" t="s">
        <v>632</v>
      </c>
      <c r="B132" s="353" t="s">
        <v>634</v>
      </c>
      <c r="C132" s="352">
        <v>4</v>
      </c>
      <c r="D132" s="352">
        <v>5</v>
      </c>
      <c r="E132" s="351" t="s">
        <v>0</v>
      </c>
      <c r="F132" s="350">
        <v>414600</v>
      </c>
    </row>
    <row r="133" spans="1:6" ht="34.5" x14ac:dyDescent="0.25">
      <c r="A133" s="368" t="s">
        <v>25</v>
      </c>
      <c r="B133" s="353" t="s">
        <v>634</v>
      </c>
      <c r="C133" s="352">
        <v>4</v>
      </c>
      <c r="D133" s="352">
        <v>5</v>
      </c>
      <c r="E133" s="351" t="s">
        <v>24</v>
      </c>
      <c r="F133" s="350">
        <v>414600</v>
      </c>
    </row>
    <row r="134" spans="1:6" ht="57" x14ac:dyDescent="0.25">
      <c r="A134" s="367" t="s">
        <v>51</v>
      </c>
      <c r="B134" s="357" t="s">
        <v>477</v>
      </c>
      <c r="C134" s="356">
        <v>0</v>
      </c>
      <c r="D134" s="356">
        <v>0</v>
      </c>
      <c r="E134" s="355" t="s">
        <v>0</v>
      </c>
      <c r="F134" s="354">
        <v>6700</v>
      </c>
    </row>
    <row r="135" spans="1:6" x14ac:dyDescent="0.25">
      <c r="A135" s="368" t="s">
        <v>471</v>
      </c>
      <c r="B135" s="353" t="s">
        <v>477</v>
      </c>
      <c r="C135" s="352">
        <v>7</v>
      </c>
      <c r="D135" s="352">
        <v>0</v>
      </c>
      <c r="E135" s="351" t="s">
        <v>0</v>
      </c>
      <c r="F135" s="350">
        <v>6700</v>
      </c>
    </row>
    <row r="136" spans="1:6" x14ac:dyDescent="0.25">
      <c r="A136" s="368" t="s">
        <v>474</v>
      </c>
      <c r="B136" s="353" t="s">
        <v>477</v>
      </c>
      <c r="C136" s="352">
        <v>7</v>
      </c>
      <c r="D136" s="352">
        <v>7</v>
      </c>
      <c r="E136" s="351" t="s">
        <v>0</v>
      </c>
      <c r="F136" s="350">
        <v>6700</v>
      </c>
    </row>
    <row r="137" spans="1:6" ht="34.5" x14ac:dyDescent="0.25">
      <c r="A137" s="368" t="s">
        <v>25</v>
      </c>
      <c r="B137" s="353" t="s">
        <v>477</v>
      </c>
      <c r="C137" s="352">
        <v>7</v>
      </c>
      <c r="D137" s="352">
        <v>7</v>
      </c>
      <c r="E137" s="351" t="s">
        <v>24</v>
      </c>
      <c r="F137" s="350">
        <v>6700</v>
      </c>
    </row>
    <row r="138" spans="1:6" ht="45.75" x14ac:dyDescent="0.25">
      <c r="A138" s="367" t="s">
        <v>31</v>
      </c>
      <c r="B138" s="357" t="s">
        <v>30</v>
      </c>
      <c r="C138" s="356">
        <v>0</v>
      </c>
      <c r="D138" s="356">
        <v>0</v>
      </c>
      <c r="E138" s="355" t="s">
        <v>0</v>
      </c>
      <c r="F138" s="354">
        <v>28084800</v>
      </c>
    </row>
    <row r="139" spans="1:6" x14ac:dyDescent="0.25">
      <c r="A139" s="368" t="s">
        <v>458</v>
      </c>
      <c r="B139" s="353" t="s">
        <v>30</v>
      </c>
      <c r="C139" s="352">
        <v>1</v>
      </c>
      <c r="D139" s="352">
        <v>0</v>
      </c>
      <c r="E139" s="351" t="s">
        <v>0</v>
      </c>
      <c r="F139" s="350">
        <v>1474900</v>
      </c>
    </row>
    <row r="140" spans="1:6" ht="68.25" x14ac:dyDescent="0.25">
      <c r="A140" s="368" t="s">
        <v>122</v>
      </c>
      <c r="B140" s="353" t="s">
        <v>30</v>
      </c>
      <c r="C140" s="352">
        <v>1</v>
      </c>
      <c r="D140" s="352">
        <v>4</v>
      </c>
      <c r="E140" s="351" t="s">
        <v>0</v>
      </c>
      <c r="F140" s="350">
        <v>1474900</v>
      </c>
    </row>
    <row r="141" spans="1:6" ht="23.25" x14ac:dyDescent="0.25">
      <c r="A141" s="368" t="s">
        <v>106</v>
      </c>
      <c r="B141" s="353" t="s">
        <v>30</v>
      </c>
      <c r="C141" s="352">
        <v>1</v>
      </c>
      <c r="D141" s="352">
        <v>4</v>
      </c>
      <c r="E141" s="351" t="s">
        <v>105</v>
      </c>
      <c r="F141" s="350">
        <v>1072700</v>
      </c>
    </row>
    <row r="142" spans="1:6" ht="45.75" x14ac:dyDescent="0.25">
      <c r="A142" s="368" t="s">
        <v>104</v>
      </c>
      <c r="B142" s="353" t="s">
        <v>30</v>
      </c>
      <c r="C142" s="352">
        <v>1</v>
      </c>
      <c r="D142" s="352">
        <v>4</v>
      </c>
      <c r="E142" s="351" t="s">
        <v>103</v>
      </c>
      <c r="F142" s="350">
        <v>23200</v>
      </c>
    </row>
    <row r="143" spans="1:6" ht="57" x14ac:dyDescent="0.25">
      <c r="A143" s="368" t="s">
        <v>421</v>
      </c>
      <c r="B143" s="353" t="s">
        <v>30</v>
      </c>
      <c r="C143" s="352">
        <v>1</v>
      </c>
      <c r="D143" s="352">
        <v>4</v>
      </c>
      <c r="E143" s="351" t="s">
        <v>202</v>
      </c>
      <c r="F143" s="350">
        <v>324000</v>
      </c>
    </row>
    <row r="144" spans="1:6" ht="34.5" x14ac:dyDescent="0.25">
      <c r="A144" s="368" t="s">
        <v>40</v>
      </c>
      <c r="B144" s="353" t="s">
        <v>30</v>
      </c>
      <c r="C144" s="352">
        <v>1</v>
      </c>
      <c r="D144" s="352">
        <v>4</v>
      </c>
      <c r="E144" s="351" t="s">
        <v>39</v>
      </c>
      <c r="F144" s="350">
        <v>15000</v>
      </c>
    </row>
    <row r="145" spans="1:6" ht="34.5" x14ac:dyDescent="0.25">
      <c r="A145" s="368" t="s">
        <v>25</v>
      </c>
      <c r="B145" s="353" t="s">
        <v>30</v>
      </c>
      <c r="C145" s="352">
        <v>1</v>
      </c>
      <c r="D145" s="352">
        <v>4</v>
      </c>
      <c r="E145" s="351" t="s">
        <v>24</v>
      </c>
      <c r="F145" s="350">
        <v>40000</v>
      </c>
    </row>
    <row r="146" spans="1:6" x14ac:dyDescent="0.25">
      <c r="A146" s="368" t="s">
        <v>480</v>
      </c>
      <c r="B146" s="353" t="s">
        <v>30</v>
      </c>
      <c r="C146" s="352">
        <v>10</v>
      </c>
      <c r="D146" s="352">
        <v>0</v>
      </c>
      <c r="E146" s="351" t="s">
        <v>0</v>
      </c>
      <c r="F146" s="350">
        <v>26609900</v>
      </c>
    </row>
    <row r="147" spans="1:6" x14ac:dyDescent="0.25">
      <c r="A147" s="368" t="s">
        <v>32</v>
      </c>
      <c r="B147" s="353" t="s">
        <v>30</v>
      </c>
      <c r="C147" s="352">
        <v>10</v>
      </c>
      <c r="D147" s="352">
        <v>2</v>
      </c>
      <c r="E147" s="351" t="s">
        <v>0</v>
      </c>
      <c r="F147" s="350">
        <v>26609900</v>
      </c>
    </row>
    <row r="148" spans="1:6" ht="68.25" x14ac:dyDescent="0.25">
      <c r="A148" s="368" t="s">
        <v>413</v>
      </c>
      <c r="B148" s="353" t="s">
        <v>30</v>
      </c>
      <c r="C148" s="352">
        <v>10</v>
      </c>
      <c r="D148" s="352">
        <v>2</v>
      </c>
      <c r="E148" s="351" t="s">
        <v>414</v>
      </c>
      <c r="F148" s="350">
        <v>26609900</v>
      </c>
    </row>
    <row r="149" spans="1:6" ht="34.5" x14ac:dyDescent="0.25">
      <c r="A149" s="367" t="s">
        <v>114</v>
      </c>
      <c r="B149" s="357" t="s">
        <v>113</v>
      </c>
      <c r="C149" s="356">
        <v>0</v>
      </c>
      <c r="D149" s="356">
        <v>0</v>
      </c>
      <c r="E149" s="355" t="s">
        <v>0</v>
      </c>
      <c r="F149" s="354">
        <v>4900</v>
      </c>
    </row>
    <row r="150" spans="1:6" x14ac:dyDescent="0.25">
      <c r="A150" s="368" t="s">
        <v>458</v>
      </c>
      <c r="B150" s="353" t="s">
        <v>113</v>
      </c>
      <c r="C150" s="352">
        <v>1</v>
      </c>
      <c r="D150" s="352">
        <v>0</v>
      </c>
      <c r="E150" s="351" t="s">
        <v>0</v>
      </c>
      <c r="F150" s="350">
        <v>4900</v>
      </c>
    </row>
    <row r="151" spans="1:6" ht="68.25" x14ac:dyDescent="0.25">
      <c r="A151" s="368" t="s">
        <v>122</v>
      </c>
      <c r="B151" s="353" t="s">
        <v>113</v>
      </c>
      <c r="C151" s="352">
        <v>1</v>
      </c>
      <c r="D151" s="352">
        <v>4</v>
      </c>
      <c r="E151" s="351" t="s">
        <v>0</v>
      </c>
      <c r="F151" s="350">
        <v>4900</v>
      </c>
    </row>
    <row r="152" spans="1:6" ht="23.25" x14ac:dyDescent="0.25">
      <c r="A152" s="368" t="s">
        <v>106</v>
      </c>
      <c r="B152" s="353" t="s">
        <v>113</v>
      </c>
      <c r="C152" s="352">
        <v>1</v>
      </c>
      <c r="D152" s="352">
        <v>4</v>
      </c>
      <c r="E152" s="351" t="s">
        <v>105</v>
      </c>
      <c r="F152" s="350">
        <v>2572</v>
      </c>
    </row>
    <row r="153" spans="1:6" ht="57" x14ac:dyDescent="0.25">
      <c r="A153" s="368" t="s">
        <v>421</v>
      </c>
      <c r="B153" s="353" t="s">
        <v>113</v>
      </c>
      <c r="C153" s="352">
        <v>1</v>
      </c>
      <c r="D153" s="352">
        <v>4</v>
      </c>
      <c r="E153" s="351" t="s">
        <v>202</v>
      </c>
      <c r="F153" s="350">
        <v>776</v>
      </c>
    </row>
    <row r="154" spans="1:6" ht="34.5" x14ac:dyDescent="0.25">
      <c r="A154" s="368" t="s">
        <v>25</v>
      </c>
      <c r="B154" s="353" t="s">
        <v>113</v>
      </c>
      <c r="C154" s="352">
        <v>1</v>
      </c>
      <c r="D154" s="352">
        <v>4</v>
      </c>
      <c r="E154" s="351" t="s">
        <v>24</v>
      </c>
      <c r="F154" s="350">
        <v>252</v>
      </c>
    </row>
    <row r="155" spans="1:6" x14ac:dyDescent="0.25">
      <c r="A155" s="368" t="s">
        <v>91</v>
      </c>
      <c r="B155" s="353" t="s">
        <v>113</v>
      </c>
      <c r="C155" s="352">
        <v>1</v>
      </c>
      <c r="D155" s="352">
        <v>4</v>
      </c>
      <c r="E155" s="351" t="s">
        <v>90</v>
      </c>
      <c r="F155" s="350">
        <v>1300</v>
      </c>
    </row>
    <row r="156" spans="1:6" ht="57" x14ac:dyDescent="0.25">
      <c r="A156" s="367" t="s">
        <v>112</v>
      </c>
      <c r="B156" s="357" t="s">
        <v>111</v>
      </c>
      <c r="C156" s="356">
        <v>0</v>
      </c>
      <c r="D156" s="356">
        <v>0</v>
      </c>
      <c r="E156" s="355" t="s">
        <v>0</v>
      </c>
      <c r="F156" s="354">
        <v>173700</v>
      </c>
    </row>
    <row r="157" spans="1:6" x14ac:dyDescent="0.25">
      <c r="A157" s="368" t="s">
        <v>458</v>
      </c>
      <c r="B157" s="353" t="s">
        <v>111</v>
      </c>
      <c r="C157" s="352">
        <v>1</v>
      </c>
      <c r="D157" s="352">
        <v>0</v>
      </c>
      <c r="E157" s="351" t="s">
        <v>0</v>
      </c>
      <c r="F157" s="350">
        <v>173700</v>
      </c>
    </row>
    <row r="158" spans="1:6" ht="68.25" x14ac:dyDescent="0.25">
      <c r="A158" s="368" t="s">
        <v>122</v>
      </c>
      <c r="B158" s="353" t="s">
        <v>111</v>
      </c>
      <c r="C158" s="352">
        <v>1</v>
      </c>
      <c r="D158" s="352">
        <v>4</v>
      </c>
      <c r="E158" s="351" t="s">
        <v>0</v>
      </c>
      <c r="F158" s="350">
        <v>173700</v>
      </c>
    </row>
    <row r="159" spans="1:6" ht="23.25" x14ac:dyDescent="0.25">
      <c r="A159" s="368" t="s">
        <v>106</v>
      </c>
      <c r="B159" s="353" t="s">
        <v>111</v>
      </c>
      <c r="C159" s="352">
        <v>1</v>
      </c>
      <c r="D159" s="352">
        <v>4</v>
      </c>
      <c r="E159" s="351" t="s">
        <v>105</v>
      </c>
      <c r="F159" s="350">
        <v>106728</v>
      </c>
    </row>
    <row r="160" spans="1:6" ht="57" x14ac:dyDescent="0.25">
      <c r="A160" s="368" t="s">
        <v>421</v>
      </c>
      <c r="B160" s="353" t="s">
        <v>111</v>
      </c>
      <c r="C160" s="352">
        <v>1</v>
      </c>
      <c r="D160" s="352">
        <v>4</v>
      </c>
      <c r="E160" s="351" t="s">
        <v>202</v>
      </c>
      <c r="F160" s="350">
        <v>32232</v>
      </c>
    </row>
    <row r="161" spans="1:6" ht="34.5" x14ac:dyDescent="0.25">
      <c r="A161" s="368" t="s">
        <v>25</v>
      </c>
      <c r="B161" s="353" t="s">
        <v>111</v>
      </c>
      <c r="C161" s="352">
        <v>1</v>
      </c>
      <c r="D161" s="352">
        <v>4</v>
      </c>
      <c r="E161" s="351" t="s">
        <v>24</v>
      </c>
      <c r="F161" s="350">
        <v>34740</v>
      </c>
    </row>
    <row r="162" spans="1:6" ht="23.25" x14ac:dyDescent="0.25">
      <c r="A162" s="367" t="s">
        <v>9</v>
      </c>
      <c r="B162" s="357" t="s">
        <v>8</v>
      </c>
      <c r="C162" s="356">
        <v>0</v>
      </c>
      <c r="D162" s="356">
        <v>0</v>
      </c>
      <c r="E162" s="355" t="s">
        <v>0</v>
      </c>
      <c r="F162" s="354">
        <v>25207500</v>
      </c>
    </row>
    <row r="163" spans="1:6" ht="34.5" x14ac:dyDescent="0.25">
      <c r="A163" s="368" t="s">
        <v>482</v>
      </c>
      <c r="B163" s="353" t="s">
        <v>8</v>
      </c>
      <c r="C163" s="352">
        <v>14</v>
      </c>
      <c r="D163" s="352">
        <v>0</v>
      </c>
      <c r="E163" s="351" t="s">
        <v>0</v>
      </c>
      <c r="F163" s="350">
        <v>25207500</v>
      </c>
    </row>
    <row r="164" spans="1:6" ht="34.5" x14ac:dyDescent="0.25">
      <c r="A164" s="368" t="s">
        <v>10</v>
      </c>
      <c r="B164" s="353" t="s">
        <v>8</v>
      </c>
      <c r="C164" s="352">
        <v>14</v>
      </c>
      <c r="D164" s="352">
        <v>1</v>
      </c>
      <c r="E164" s="351" t="s">
        <v>0</v>
      </c>
      <c r="F164" s="350">
        <v>25207500</v>
      </c>
    </row>
    <row r="165" spans="1:6" ht="23.25" x14ac:dyDescent="0.25">
      <c r="A165" s="368" t="s">
        <v>4</v>
      </c>
      <c r="B165" s="353" t="s">
        <v>8</v>
      </c>
      <c r="C165" s="352">
        <v>14</v>
      </c>
      <c r="D165" s="352">
        <v>1</v>
      </c>
      <c r="E165" s="351" t="s">
        <v>2</v>
      </c>
      <c r="F165" s="350">
        <v>25207500</v>
      </c>
    </row>
    <row r="166" spans="1:6" ht="79.5" x14ac:dyDescent="0.25">
      <c r="A166" s="367" t="s">
        <v>110</v>
      </c>
      <c r="B166" s="357" t="s">
        <v>109</v>
      </c>
      <c r="C166" s="356">
        <v>0</v>
      </c>
      <c r="D166" s="356">
        <v>0</v>
      </c>
      <c r="E166" s="355" t="s">
        <v>0</v>
      </c>
      <c r="F166" s="354">
        <v>72200</v>
      </c>
    </row>
    <row r="167" spans="1:6" x14ac:dyDescent="0.25">
      <c r="A167" s="368" t="s">
        <v>458</v>
      </c>
      <c r="B167" s="353" t="s">
        <v>109</v>
      </c>
      <c r="C167" s="352">
        <v>1</v>
      </c>
      <c r="D167" s="352">
        <v>0</v>
      </c>
      <c r="E167" s="351" t="s">
        <v>0</v>
      </c>
      <c r="F167" s="350">
        <v>72200</v>
      </c>
    </row>
    <row r="168" spans="1:6" ht="68.25" x14ac:dyDescent="0.25">
      <c r="A168" s="368" t="s">
        <v>122</v>
      </c>
      <c r="B168" s="353" t="s">
        <v>109</v>
      </c>
      <c r="C168" s="352">
        <v>1</v>
      </c>
      <c r="D168" s="352">
        <v>4</v>
      </c>
      <c r="E168" s="351" t="s">
        <v>0</v>
      </c>
      <c r="F168" s="350">
        <v>72200</v>
      </c>
    </row>
    <row r="169" spans="1:6" ht="23.25" x14ac:dyDescent="0.25">
      <c r="A169" s="368" t="s">
        <v>106</v>
      </c>
      <c r="B169" s="353" t="s">
        <v>109</v>
      </c>
      <c r="C169" s="352">
        <v>1</v>
      </c>
      <c r="D169" s="352">
        <v>4</v>
      </c>
      <c r="E169" s="351" t="s">
        <v>105</v>
      </c>
      <c r="F169" s="350">
        <v>51294</v>
      </c>
    </row>
    <row r="170" spans="1:6" ht="57" x14ac:dyDescent="0.25">
      <c r="A170" s="368" t="s">
        <v>421</v>
      </c>
      <c r="B170" s="353" t="s">
        <v>109</v>
      </c>
      <c r="C170" s="352">
        <v>1</v>
      </c>
      <c r="D170" s="352">
        <v>4</v>
      </c>
      <c r="E170" s="351" t="s">
        <v>202</v>
      </c>
      <c r="F170" s="350">
        <v>15491</v>
      </c>
    </row>
    <row r="171" spans="1:6" ht="34.5" x14ac:dyDescent="0.25">
      <c r="A171" s="368" t="s">
        <v>25</v>
      </c>
      <c r="B171" s="353" t="s">
        <v>109</v>
      </c>
      <c r="C171" s="352">
        <v>1</v>
      </c>
      <c r="D171" s="352">
        <v>4</v>
      </c>
      <c r="E171" s="351" t="s">
        <v>24</v>
      </c>
      <c r="F171" s="350">
        <v>5415</v>
      </c>
    </row>
    <row r="172" spans="1:6" ht="57" x14ac:dyDescent="0.25">
      <c r="A172" s="367" t="s">
        <v>26</v>
      </c>
      <c r="B172" s="357" t="s">
        <v>460</v>
      </c>
      <c r="C172" s="356">
        <v>0</v>
      </c>
      <c r="D172" s="356">
        <v>0</v>
      </c>
      <c r="E172" s="355" t="s">
        <v>0</v>
      </c>
      <c r="F172" s="354">
        <v>46097200</v>
      </c>
    </row>
    <row r="173" spans="1:6" x14ac:dyDescent="0.25">
      <c r="A173" s="368" t="s">
        <v>458</v>
      </c>
      <c r="B173" s="353" t="s">
        <v>460</v>
      </c>
      <c r="C173" s="352">
        <v>1</v>
      </c>
      <c r="D173" s="352">
        <v>0</v>
      </c>
      <c r="E173" s="351" t="s">
        <v>0</v>
      </c>
      <c r="F173" s="350">
        <v>1112100</v>
      </c>
    </row>
    <row r="174" spans="1:6" ht="68.25" x14ac:dyDescent="0.25">
      <c r="A174" s="368" t="s">
        <v>122</v>
      </c>
      <c r="B174" s="353" t="s">
        <v>460</v>
      </c>
      <c r="C174" s="352">
        <v>1</v>
      </c>
      <c r="D174" s="352">
        <v>4</v>
      </c>
      <c r="E174" s="351" t="s">
        <v>0</v>
      </c>
      <c r="F174" s="350">
        <v>1112100</v>
      </c>
    </row>
    <row r="175" spans="1:6" ht="23.25" x14ac:dyDescent="0.25">
      <c r="A175" s="368" t="s">
        <v>106</v>
      </c>
      <c r="B175" s="353" t="s">
        <v>460</v>
      </c>
      <c r="C175" s="352">
        <v>1</v>
      </c>
      <c r="D175" s="352">
        <v>4</v>
      </c>
      <c r="E175" s="351" t="s">
        <v>105</v>
      </c>
      <c r="F175" s="350">
        <v>781750</v>
      </c>
    </row>
    <row r="176" spans="1:6" ht="45.75" x14ac:dyDescent="0.25">
      <c r="A176" s="368" t="s">
        <v>104</v>
      </c>
      <c r="B176" s="353" t="s">
        <v>460</v>
      </c>
      <c r="C176" s="352">
        <v>1</v>
      </c>
      <c r="D176" s="352">
        <v>4</v>
      </c>
      <c r="E176" s="351" t="s">
        <v>103</v>
      </c>
      <c r="F176" s="350">
        <v>30000</v>
      </c>
    </row>
    <row r="177" spans="1:6" ht="57" x14ac:dyDescent="0.25">
      <c r="A177" s="368" t="s">
        <v>421</v>
      </c>
      <c r="B177" s="353" t="s">
        <v>460</v>
      </c>
      <c r="C177" s="352">
        <v>1</v>
      </c>
      <c r="D177" s="352">
        <v>4</v>
      </c>
      <c r="E177" s="351" t="s">
        <v>202</v>
      </c>
      <c r="F177" s="350">
        <v>236100</v>
      </c>
    </row>
    <row r="178" spans="1:6" ht="34.5" x14ac:dyDescent="0.25">
      <c r="A178" s="368" t="s">
        <v>40</v>
      </c>
      <c r="B178" s="353" t="s">
        <v>460</v>
      </c>
      <c r="C178" s="352">
        <v>1</v>
      </c>
      <c r="D178" s="352">
        <v>4</v>
      </c>
      <c r="E178" s="351" t="s">
        <v>39</v>
      </c>
      <c r="F178" s="350">
        <v>12000</v>
      </c>
    </row>
    <row r="179" spans="1:6" ht="34.5" x14ac:dyDescent="0.25">
      <c r="A179" s="368" t="s">
        <v>25</v>
      </c>
      <c r="B179" s="353" t="s">
        <v>460</v>
      </c>
      <c r="C179" s="352">
        <v>1</v>
      </c>
      <c r="D179" s="352">
        <v>4</v>
      </c>
      <c r="E179" s="351" t="s">
        <v>24</v>
      </c>
      <c r="F179" s="350">
        <v>52250</v>
      </c>
    </row>
    <row r="180" spans="1:6" x14ac:dyDescent="0.25">
      <c r="A180" s="368" t="s">
        <v>480</v>
      </c>
      <c r="B180" s="353" t="s">
        <v>460</v>
      </c>
      <c r="C180" s="352">
        <v>10</v>
      </c>
      <c r="D180" s="352">
        <v>0</v>
      </c>
      <c r="E180" s="351" t="s">
        <v>0</v>
      </c>
      <c r="F180" s="350">
        <v>44985100</v>
      </c>
    </row>
    <row r="181" spans="1:6" x14ac:dyDescent="0.25">
      <c r="A181" s="368" t="s">
        <v>27</v>
      </c>
      <c r="B181" s="353" t="s">
        <v>460</v>
      </c>
      <c r="C181" s="352">
        <v>10</v>
      </c>
      <c r="D181" s="352">
        <v>4</v>
      </c>
      <c r="E181" s="351" t="s">
        <v>0</v>
      </c>
      <c r="F181" s="350">
        <v>44985100</v>
      </c>
    </row>
    <row r="182" spans="1:6" ht="34.5" x14ac:dyDescent="0.25">
      <c r="A182" s="368" t="s">
        <v>23</v>
      </c>
      <c r="B182" s="353" t="s">
        <v>460</v>
      </c>
      <c r="C182" s="352">
        <v>10</v>
      </c>
      <c r="D182" s="352">
        <v>4</v>
      </c>
      <c r="E182" s="351" t="s">
        <v>22</v>
      </c>
      <c r="F182" s="350">
        <v>26985100</v>
      </c>
    </row>
    <row r="183" spans="1:6" ht="34.5" x14ac:dyDescent="0.25">
      <c r="A183" s="368" t="s">
        <v>584</v>
      </c>
      <c r="B183" s="353" t="s">
        <v>460</v>
      </c>
      <c r="C183" s="352">
        <v>10</v>
      </c>
      <c r="D183" s="352">
        <v>4</v>
      </c>
      <c r="E183" s="351" t="s">
        <v>585</v>
      </c>
      <c r="F183" s="350">
        <v>18000000</v>
      </c>
    </row>
    <row r="184" spans="1:6" ht="124.5" x14ac:dyDescent="0.25">
      <c r="A184" s="367" t="s">
        <v>20</v>
      </c>
      <c r="B184" s="357" t="s">
        <v>18</v>
      </c>
      <c r="C184" s="356">
        <v>0</v>
      </c>
      <c r="D184" s="356">
        <v>0</v>
      </c>
      <c r="E184" s="355" t="s">
        <v>0</v>
      </c>
      <c r="F184" s="354">
        <v>16000</v>
      </c>
    </row>
    <row r="185" spans="1:6" x14ac:dyDescent="0.25">
      <c r="A185" s="368" t="s">
        <v>480</v>
      </c>
      <c r="B185" s="353" t="s">
        <v>18</v>
      </c>
      <c r="C185" s="352">
        <v>10</v>
      </c>
      <c r="D185" s="352">
        <v>0</v>
      </c>
      <c r="E185" s="351" t="s">
        <v>0</v>
      </c>
      <c r="F185" s="350">
        <v>16000</v>
      </c>
    </row>
    <row r="186" spans="1:6" ht="23.25" x14ac:dyDescent="0.25">
      <c r="A186" s="368" t="s">
        <v>21</v>
      </c>
      <c r="B186" s="353" t="s">
        <v>18</v>
      </c>
      <c r="C186" s="352">
        <v>10</v>
      </c>
      <c r="D186" s="352">
        <v>6</v>
      </c>
      <c r="E186" s="351" t="s">
        <v>0</v>
      </c>
      <c r="F186" s="350">
        <v>16000</v>
      </c>
    </row>
    <row r="187" spans="1:6" ht="34.5" x14ac:dyDescent="0.25">
      <c r="A187" s="368" t="s">
        <v>25</v>
      </c>
      <c r="B187" s="353" t="s">
        <v>18</v>
      </c>
      <c r="C187" s="352">
        <v>10</v>
      </c>
      <c r="D187" s="352">
        <v>6</v>
      </c>
      <c r="E187" s="351" t="s">
        <v>24</v>
      </c>
      <c r="F187" s="350">
        <v>16000</v>
      </c>
    </row>
    <row r="188" spans="1:6" ht="23.25" x14ac:dyDescent="0.25">
      <c r="A188" s="367" t="s">
        <v>49</v>
      </c>
      <c r="B188" s="357" t="s">
        <v>48</v>
      </c>
      <c r="C188" s="356">
        <v>0</v>
      </c>
      <c r="D188" s="356">
        <v>0</v>
      </c>
      <c r="E188" s="355" t="s">
        <v>0</v>
      </c>
      <c r="F188" s="354">
        <v>92600</v>
      </c>
    </row>
    <row r="189" spans="1:6" x14ac:dyDescent="0.25">
      <c r="A189" s="368" t="s">
        <v>471</v>
      </c>
      <c r="B189" s="353" t="s">
        <v>48</v>
      </c>
      <c r="C189" s="352">
        <v>7</v>
      </c>
      <c r="D189" s="352">
        <v>0</v>
      </c>
      <c r="E189" s="351" t="s">
        <v>0</v>
      </c>
      <c r="F189" s="350">
        <v>92600</v>
      </c>
    </row>
    <row r="190" spans="1:6" x14ac:dyDescent="0.25">
      <c r="A190" s="368" t="s">
        <v>474</v>
      </c>
      <c r="B190" s="353" t="s">
        <v>48</v>
      </c>
      <c r="C190" s="352">
        <v>7</v>
      </c>
      <c r="D190" s="352">
        <v>7</v>
      </c>
      <c r="E190" s="351" t="s">
        <v>0</v>
      </c>
      <c r="F190" s="350">
        <v>92600</v>
      </c>
    </row>
    <row r="191" spans="1:6" ht="34.5" x14ac:dyDescent="0.25">
      <c r="A191" s="368" t="s">
        <v>25</v>
      </c>
      <c r="B191" s="353" t="s">
        <v>48</v>
      </c>
      <c r="C191" s="352">
        <v>7</v>
      </c>
      <c r="D191" s="352">
        <v>7</v>
      </c>
      <c r="E191" s="351" t="s">
        <v>24</v>
      </c>
      <c r="F191" s="350">
        <v>92600</v>
      </c>
    </row>
    <row r="192" spans="1:6" ht="90.75" x14ac:dyDescent="0.25">
      <c r="A192" s="367" t="s">
        <v>50</v>
      </c>
      <c r="B192" s="357" t="s">
        <v>478</v>
      </c>
      <c r="C192" s="356">
        <v>0</v>
      </c>
      <c r="D192" s="356">
        <v>0</v>
      </c>
      <c r="E192" s="355" t="s">
        <v>0</v>
      </c>
      <c r="F192" s="354">
        <v>1758800</v>
      </c>
    </row>
    <row r="193" spans="1:6" x14ac:dyDescent="0.25">
      <c r="A193" s="368" t="s">
        <v>471</v>
      </c>
      <c r="B193" s="353" t="s">
        <v>478</v>
      </c>
      <c r="C193" s="352">
        <v>7</v>
      </c>
      <c r="D193" s="352">
        <v>0</v>
      </c>
      <c r="E193" s="351" t="s">
        <v>0</v>
      </c>
      <c r="F193" s="350">
        <v>1758800</v>
      </c>
    </row>
    <row r="194" spans="1:6" x14ac:dyDescent="0.25">
      <c r="A194" s="368" t="s">
        <v>474</v>
      </c>
      <c r="B194" s="353" t="s">
        <v>478</v>
      </c>
      <c r="C194" s="352">
        <v>7</v>
      </c>
      <c r="D194" s="352">
        <v>7</v>
      </c>
      <c r="E194" s="351" t="s">
        <v>0</v>
      </c>
      <c r="F194" s="350">
        <v>1758800</v>
      </c>
    </row>
    <row r="195" spans="1:6" ht="34.5" x14ac:dyDescent="0.25">
      <c r="A195" s="368" t="s">
        <v>25</v>
      </c>
      <c r="B195" s="353" t="s">
        <v>478</v>
      </c>
      <c r="C195" s="352">
        <v>7</v>
      </c>
      <c r="D195" s="352">
        <v>7</v>
      </c>
      <c r="E195" s="351" t="s">
        <v>24</v>
      </c>
      <c r="F195" s="350">
        <v>1758800</v>
      </c>
    </row>
    <row r="196" spans="1:6" ht="57" x14ac:dyDescent="0.25">
      <c r="A196" s="367" t="s">
        <v>86</v>
      </c>
      <c r="B196" s="357" t="s">
        <v>85</v>
      </c>
      <c r="C196" s="356">
        <v>0</v>
      </c>
      <c r="D196" s="356">
        <v>0</v>
      </c>
      <c r="E196" s="355" t="s">
        <v>0</v>
      </c>
      <c r="F196" s="354">
        <v>204400</v>
      </c>
    </row>
    <row r="197" spans="1:6" ht="23.25" x14ac:dyDescent="0.25">
      <c r="A197" s="368" t="s">
        <v>461</v>
      </c>
      <c r="B197" s="353" t="s">
        <v>85</v>
      </c>
      <c r="C197" s="352">
        <v>3</v>
      </c>
      <c r="D197" s="352">
        <v>0</v>
      </c>
      <c r="E197" s="351" t="s">
        <v>0</v>
      </c>
      <c r="F197" s="350">
        <v>204400</v>
      </c>
    </row>
    <row r="198" spans="1:6" ht="45.75" x14ac:dyDescent="0.25">
      <c r="A198" s="368" t="s">
        <v>89</v>
      </c>
      <c r="B198" s="353" t="s">
        <v>85</v>
      </c>
      <c r="C198" s="352">
        <v>3</v>
      </c>
      <c r="D198" s="352">
        <v>9</v>
      </c>
      <c r="E198" s="351" t="s">
        <v>0</v>
      </c>
      <c r="F198" s="350">
        <v>204400</v>
      </c>
    </row>
    <row r="199" spans="1:6" ht="34.5" x14ac:dyDescent="0.25">
      <c r="A199" s="368" t="s">
        <v>25</v>
      </c>
      <c r="B199" s="353" t="s">
        <v>85</v>
      </c>
      <c r="C199" s="352">
        <v>3</v>
      </c>
      <c r="D199" s="352">
        <v>9</v>
      </c>
      <c r="E199" s="351" t="s">
        <v>24</v>
      </c>
      <c r="F199" s="350">
        <v>204400</v>
      </c>
    </row>
    <row r="200" spans="1:6" ht="68.25" x14ac:dyDescent="0.25">
      <c r="A200" s="367" t="s">
        <v>84</v>
      </c>
      <c r="B200" s="357" t="s">
        <v>83</v>
      </c>
      <c r="C200" s="356">
        <v>0</v>
      </c>
      <c r="D200" s="356">
        <v>0</v>
      </c>
      <c r="E200" s="355" t="s">
        <v>0</v>
      </c>
      <c r="F200" s="354">
        <v>10800</v>
      </c>
    </row>
    <row r="201" spans="1:6" ht="23.25" x14ac:dyDescent="0.25">
      <c r="A201" s="368" t="s">
        <v>461</v>
      </c>
      <c r="B201" s="353" t="s">
        <v>83</v>
      </c>
      <c r="C201" s="352">
        <v>3</v>
      </c>
      <c r="D201" s="352">
        <v>0</v>
      </c>
      <c r="E201" s="351" t="s">
        <v>0</v>
      </c>
      <c r="F201" s="350">
        <v>10800</v>
      </c>
    </row>
    <row r="202" spans="1:6" ht="45.75" x14ac:dyDescent="0.25">
      <c r="A202" s="368" t="s">
        <v>89</v>
      </c>
      <c r="B202" s="353" t="s">
        <v>83</v>
      </c>
      <c r="C202" s="352">
        <v>3</v>
      </c>
      <c r="D202" s="352">
        <v>9</v>
      </c>
      <c r="E202" s="351" t="s">
        <v>0</v>
      </c>
      <c r="F202" s="350">
        <v>10800</v>
      </c>
    </row>
    <row r="203" spans="1:6" ht="34.5" x14ac:dyDescent="0.25">
      <c r="A203" s="368" t="s">
        <v>25</v>
      </c>
      <c r="B203" s="353" t="s">
        <v>83</v>
      </c>
      <c r="C203" s="352">
        <v>3</v>
      </c>
      <c r="D203" s="352">
        <v>9</v>
      </c>
      <c r="E203" s="351" t="s">
        <v>24</v>
      </c>
      <c r="F203" s="350">
        <v>10800</v>
      </c>
    </row>
    <row r="204" spans="1:6" ht="79.5" x14ac:dyDescent="0.25">
      <c r="A204" s="367" t="s">
        <v>561</v>
      </c>
      <c r="B204" s="357" t="s">
        <v>562</v>
      </c>
      <c r="C204" s="356">
        <v>0</v>
      </c>
      <c r="D204" s="356">
        <v>0</v>
      </c>
      <c r="E204" s="355" t="s">
        <v>0</v>
      </c>
      <c r="F204" s="354">
        <v>2560800</v>
      </c>
    </row>
    <row r="205" spans="1:6" ht="23.25" x14ac:dyDescent="0.25">
      <c r="A205" s="368" t="s">
        <v>463</v>
      </c>
      <c r="B205" s="353" t="s">
        <v>562</v>
      </c>
      <c r="C205" s="352">
        <v>5</v>
      </c>
      <c r="D205" s="352">
        <v>0</v>
      </c>
      <c r="E205" s="351" t="s">
        <v>0</v>
      </c>
      <c r="F205" s="350">
        <v>2560800</v>
      </c>
    </row>
    <row r="206" spans="1:6" x14ac:dyDescent="0.25">
      <c r="A206" s="368" t="s">
        <v>465</v>
      </c>
      <c r="B206" s="353" t="s">
        <v>562</v>
      </c>
      <c r="C206" s="352">
        <v>5</v>
      </c>
      <c r="D206" s="352">
        <v>3</v>
      </c>
      <c r="E206" s="351" t="s">
        <v>0</v>
      </c>
      <c r="F206" s="350">
        <v>2560800</v>
      </c>
    </row>
    <row r="207" spans="1:6" ht="45.75" x14ac:dyDescent="0.25">
      <c r="A207" s="368" t="s">
        <v>563</v>
      </c>
      <c r="B207" s="353" t="s">
        <v>562</v>
      </c>
      <c r="C207" s="352">
        <v>5</v>
      </c>
      <c r="D207" s="352">
        <v>3</v>
      </c>
      <c r="E207" s="351" t="s">
        <v>564</v>
      </c>
      <c r="F207" s="350">
        <v>2560800</v>
      </c>
    </row>
    <row r="208" spans="1:6" ht="90.75" x14ac:dyDescent="0.25">
      <c r="A208" s="367" t="s">
        <v>565</v>
      </c>
      <c r="B208" s="357" t="s">
        <v>566</v>
      </c>
      <c r="C208" s="356">
        <v>0</v>
      </c>
      <c r="D208" s="356">
        <v>0</v>
      </c>
      <c r="E208" s="355" t="s">
        <v>0</v>
      </c>
      <c r="F208" s="354">
        <v>134800</v>
      </c>
    </row>
    <row r="209" spans="1:6" ht="23.25" x14ac:dyDescent="0.25">
      <c r="A209" s="368" t="s">
        <v>463</v>
      </c>
      <c r="B209" s="353" t="s">
        <v>566</v>
      </c>
      <c r="C209" s="352">
        <v>5</v>
      </c>
      <c r="D209" s="352">
        <v>0</v>
      </c>
      <c r="E209" s="351" t="s">
        <v>0</v>
      </c>
      <c r="F209" s="350">
        <v>134800</v>
      </c>
    </row>
    <row r="210" spans="1:6" x14ac:dyDescent="0.25">
      <c r="A210" s="368" t="s">
        <v>465</v>
      </c>
      <c r="B210" s="353" t="s">
        <v>566</v>
      </c>
      <c r="C210" s="352">
        <v>5</v>
      </c>
      <c r="D210" s="352">
        <v>3</v>
      </c>
      <c r="E210" s="351" t="s">
        <v>0</v>
      </c>
      <c r="F210" s="350">
        <v>134800</v>
      </c>
    </row>
    <row r="211" spans="1:6" ht="45.75" x14ac:dyDescent="0.25">
      <c r="A211" s="368" t="s">
        <v>563</v>
      </c>
      <c r="B211" s="353" t="s">
        <v>566</v>
      </c>
      <c r="C211" s="352">
        <v>5</v>
      </c>
      <c r="D211" s="352">
        <v>3</v>
      </c>
      <c r="E211" s="351" t="s">
        <v>564</v>
      </c>
      <c r="F211" s="350">
        <v>134800</v>
      </c>
    </row>
    <row r="212" spans="1:6" ht="113.25" x14ac:dyDescent="0.25">
      <c r="A212" s="367" t="s">
        <v>7</v>
      </c>
      <c r="B212" s="357" t="s">
        <v>6</v>
      </c>
      <c r="C212" s="356">
        <v>0</v>
      </c>
      <c r="D212" s="356">
        <v>0</v>
      </c>
      <c r="E212" s="355" t="s">
        <v>0</v>
      </c>
      <c r="F212" s="354">
        <v>88197000</v>
      </c>
    </row>
    <row r="213" spans="1:6" x14ac:dyDescent="0.25">
      <c r="A213" s="368" t="s">
        <v>458</v>
      </c>
      <c r="B213" s="353" t="s">
        <v>6</v>
      </c>
      <c r="C213" s="352">
        <v>1</v>
      </c>
      <c r="D213" s="352">
        <v>0</v>
      </c>
      <c r="E213" s="351" t="s">
        <v>0</v>
      </c>
      <c r="F213" s="350">
        <v>45971400</v>
      </c>
    </row>
    <row r="214" spans="1:6" ht="57" x14ac:dyDescent="0.25">
      <c r="A214" s="368" t="s">
        <v>125</v>
      </c>
      <c r="B214" s="353" t="s">
        <v>6</v>
      </c>
      <c r="C214" s="352">
        <v>1</v>
      </c>
      <c r="D214" s="352">
        <v>3</v>
      </c>
      <c r="E214" s="351" t="s">
        <v>0</v>
      </c>
      <c r="F214" s="350">
        <v>1192400</v>
      </c>
    </row>
    <row r="215" spans="1:6" ht="23.25" x14ac:dyDescent="0.25">
      <c r="A215" s="368" t="s">
        <v>106</v>
      </c>
      <c r="B215" s="353" t="s">
        <v>6</v>
      </c>
      <c r="C215" s="352">
        <v>1</v>
      </c>
      <c r="D215" s="352">
        <v>3</v>
      </c>
      <c r="E215" s="351" t="s">
        <v>105</v>
      </c>
      <c r="F215" s="350">
        <v>749600</v>
      </c>
    </row>
    <row r="216" spans="1:6" ht="57" x14ac:dyDescent="0.25">
      <c r="A216" s="368" t="s">
        <v>421</v>
      </c>
      <c r="B216" s="353" t="s">
        <v>6</v>
      </c>
      <c r="C216" s="352">
        <v>1</v>
      </c>
      <c r="D216" s="352">
        <v>3</v>
      </c>
      <c r="E216" s="351" t="s">
        <v>202</v>
      </c>
      <c r="F216" s="350">
        <v>226400</v>
      </c>
    </row>
    <row r="217" spans="1:6" ht="34.5" x14ac:dyDescent="0.25">
      <c r="A217" s="368" t="s">
        <v>25</v>
      </c>
      <c r="B217" s="353" t="s">
        <v>6</v>
      </c>
      <c r="C217" s="352">
        <v>1</v>
      </c>
      <c r="D217" s="352">
        <v>3</v>
      </c>
      <c r="E217" s="351" t="s">
        <v>24</v>
      </c>
      <c r="F217" s="350">
        <v>216400</v>
      </c>
    </row>
    <row r="218" spans="1:6" ht="68.25" x14ac:dyDescent="0.25">
      <c r="A218" s="368" t="s">
        <v>122</v>
      </c>
      <c r="B218" s="353" t="s">
        <v>6</v>
      </c>
      <c r="C218" s="352">
        <v>1</v>
      </c>
      <c r="D218" s="352">
        <v>4</v>
      </c>
      <c r="E218" s="351" t="s">
        <v>0</v>
      </c>
      <c r="F218" s="350">
        <v>24541500</v>
      </c>
    </row>
    <row r="219" spans="1:6" ht="23.25" x14ac:dyDescent="0.25">
      <c r="A219" s="368" t="s">
        <v>106</v>
      </c>
      <c r="B219" s="353" t="s">
        <v>6</v>
      </c>
      <c r="C219" s="352">
        <v>1</v>
      </c>
      <c r="D219" s="352">
        <v>4</v>
      </c>
      <c r="E219" s="351" t="s">
        <v>105</v>
      </c>
      <c r="F219" s="350">
        <v>16720000</v>
      </c>
    </row>
    <row r="220" spans="1:6" ht="57" x14ac:dyDescent="0.25">
      <c r="A220" s="368" t="s">
        <v>421</v>
      </c>
      <c r="B220" s="353" t="s">
        <v>6</v>
      </c>
      <c r="C220" s="352">
        <v>1</v>
      </c>
      <c r="D220" s="352">
        <v>4</v>
      </c>
      <c r="E220" s="351" t="s">
        <v>202</v>
      </c>
      <c r="F220" s="350">
        <v>5049400</v>
      </c>
    </row>
    <row r="221" spans="1:6" ht="34.5" x14ac:dyDescent="0.25">
      <c r="A221" s="368" t="s">
        <v>25</v>
      </c>
      <c r="B221" s="353" t="s">
        <v>6</v>
      </c>
      <c r="C221" s="352">
        <v>1</v>
      </c>
      <c r="D221" s="352">
        <v>4</v>
      </c>
      <c r="E221" s="351" t="s">
        <v>24</v>
      </c>
      <c r="F221" s="350">
        <v>2552100</v>
      </c>
    </row>
    <row r="222" spans="1:6" ht="23.25" x14ac:dyDescent="0.25">
      <c r="A222" s="368" t="s">
        <v>119</v>
      </c>
      <c r="B222" s="353" t="s">
        <v>6</v>
      </c>
      <c r="C222" s="352">
        <v>1</v>
      </c>
      <c r="D222" s="352">
        <v>4</v>
      </c>
      <c r="E222" s="351" t="s">
        <v>118</v>
      </c>
      <c r="F222" s="350">
        <v>125000</v>
      </c>
    </row>
    <row r="223" spans="1:6" x14ac:dyDescent="0.25">
      <c r="A223" s="368" t="s">
        <v>117</v>
      </c>
      <c r="B223" s="353" t="s">
        <v>6</v>
      </c>
      <c r="C223" s="352">
        <v>1</v>
      </c>
      <c r="D223" s="352">
        <v>4</v>
      </c>
      <c r="E223" s="351" t="s">
        <v>116</v>
      </c>
      <c r="F223" s="350">
        <v>70000</v>
      </c>
    </row>
    <row r="224" spans="1:6" x14ac:dyDescent="0.25">
      <c r="A224" s="368" t="s">
        <v>428</v>
      </c>
      <c r="B224" s="353" t="s">
        <v>6</v>
      </c>
      <c r="C224" s="352">
        <v>1</v>
      </c>
      <c r="D224" s="352">
        <v>4</v>
      </c>
      <c r="E224" s="351" t="s">
        <v>429</v>
      </c>
      <c r="F224" s="350">
        <v>25000</v>
      </c>
    </row>
    <row r="225" spans="1:6" x14ac:dyDescent="0.25">
      <c r="A225" s="368" t="s">
        <v>96</v>
      </c>
      <c r="B225" s="353" t="s">
        <v>6</v>
      </c>
      <c r="C225" s="352">
        <v>1</v>
      </c>
      <c r="D225" s="352">
        <v>13</v>
      </c>
      <c r="E225" s="351" t="s">
        <v>0</v>
      </c>
      <c r="F225" s="350">
        <v>20237500</v>
      </c>
    </row>
    <row r="226" spans="1:6" ht="34.5" x14ac:dyDescent="0.25">
      <c r="A226" s="368" t="s">
        <v>25</v>
      </c>
      <c r="B226" s="353" t="s">
        <v>6</v>
      </c>
      <c r="C226" s="352">
        <v>1</v>
      </c>
      <c r="D226" s="352">
        <v>13</v>
      </c>
      <c r="E226" s="351" t="s">
        <v>24</v>
      </c>
      <c r="F226" s="350">
        <v>20237500</v>
      </c>
    </row>
    <row r="227" spans="1:6" x14ac:dyDescent="0.25">
      <c r="A227" s="368" t="s">
        <v>37</v>
      </c>
      <c r="B227" s="353" t="s">
        <v>6</v>
      </c>
      <c r="C227" s="352">
        <v>8</v>
      </c>
      <c r="D227" s="352">
        <v>0</v>
      </c>
      <c r="E227" s="351" t="s">
        <v>0</v>
      </c>
      <c r="F227" s="350">
        <v>14129300</v>
      </c>
    </row>
    <row r="228" spans="1:6" x14ac:dyDescent="0.25">
      <c r="A228" s="368" t="s">
        <v>36</v>
      </c>
      <c r="B228" s="353" t="s">
        <v>6</v>
      </c>
      <c r="C228" s="352">
        <v>8</v>
      </c>
      <c r="D228" s="352">
        <v>1</v>
      </c>
      <c r="E228" s="351" t="s">
        <v>0</v>
      </c>
      <c r="F228" s="350">
        <v>14129300</v>
      </c>
    </row>
    <row r="229" spans="1:6" ht="68.25" x14ac:dyDescent="0.25">
      <c r="A229" s="368" t="s">
        <v>413</v>
      </c>
      <c r="B229" s="353" t="s">
        <v>6</v>
      </c>
      <c r="C229" s="352">
        <v>8</v>
      </c>
      <c r="D229" s="352">
        <v>1</v>
      </c>
      <c r="E229" s="351" t="s">
        <v>414</v>
      </c>
      <c r="F229" s="350">
        <v>14129300</v>
      </c>
    </row>
    <row r="230" spans="1:6" ht="34.5" x14ac:dyDescent="0.25">
      <c r="A230" s="368" t="s">
        <v>482</v>
      </c>
      <c r="B230" s="353" t="s">
        <v>6</v>
      </c>
      <c r="C230" s="352">
        <v>14</v>
      </c>
      <c r="D230" s="352">
        <v>0</v>
      </c>
      <c r="E230" s="351" t="s">
        <v>0</v>
      </c>
      <c r="F230" s="350">
        <v>28096300</v>
      </c>
    </row>
    <row r="231" spans="1:6" ht="34.5" x14ac:dyDescent="0.25">
      <c r="A231" s="368" t="s">
        <v>10</v>
      </c>
      <c r="B231" s="353" t="s">
        <v>6</v>
      </c>
      <c r="C231" s="352">
        <v>14</v>
      </c>
      <c r="D231" s="352">
        <v>1</v>
      </c>
      <c r="E231" s="351" t="s">
        <v>0</v>
      </c>
      <c r="F231" s="350">
        <v>28096300</v>
      </c>
    </row>
    <row r="232" spans="1:6" ht="23.25" x14ac:dyDescent="0.25">
      <c r="A232" s="368" t="s">
        <v>4</v>
      </c>
      <c r="B232" s="353" t="s">
        <v>6</v>
      </c>
      <c r="C232" s="352">
        <v>14</v>
      </c>
      <c r="D232" s="352">
        <v>1</v>
      </c>
      <c r="E232" s="351" t="s">
        <v>2</v>
      </c>
      <c r="F232" s="350">
        <v>28096300</v>
      </c>
    </row>
    <row r="233" spans="1:6" x14ac:dyDescent="0.25">
      <c r="A233" s="367" t="s">
        <v>5</v>
      </c>
      <c r="B233" s="357" t="s">
        <v>3</v>
      </c>
      <c r="C233" s="356">
        <v>0</v>
      </c>
      <c r="D233" s="356">
        <v>0</v>
      </c>
      <c r="E233" s="355" t="s">
        <v>0</v>
      </c>
      <c r="F233" s="354">
        <v>281000</v>
      </c>
    </row>
    <row r="234" spans="1:6" ht="34.5" x14ac:dyDescent="0.25">
      <c r="A234" s="368" t="s">
        <v>482</v>
      </c>
      <c r="B234" s="353" t="s">
        <v>3</v>
      </c>
      <c r="C234" s="352">
        <v>14</v>
      </c>
      <c r="D234" s="352">
        <v>0</v>
      </c>
      <c r="E234" s="351" t="s">
        <v>0</v>
      </c>
      <c r="F234" s="350">
        <v>281000</v>
      </c>
    </row>
    <row r="235" spans="1:6" ht="34.5" x14ac:dyDescent="0.25">
      <c r="A235" s="368" t="s">
        <v>10</v>
      </c>
      <c r="B235" s="353" t="s">
        <v>3</v>
      </c>
      <c r="C235" s="352">
        <v>14</v>
      </c>
      <c r="D235" s="352">
        <v>1</v>
      </c>
      <c r="E235" s="351" t="s">
        <v>0</v>
      </c>
      <c r="F235" s="350">
        <v>281000</v>
      </c>
    </row>
    <row r="236" spans="1:6" ht="23.25" x14ac:dyDescent="0.25">
      <c r="A236" s="368" t="s">
        <v>4</v>
      </c>
      <c r="B236" s="353" t="s">
        <v>3</v>
      </c>
      <c r="C236" s="352">
        <v>14</v>
      </c>
      <c r="D236" s="352">
        <v>1</v>
      </c>
      <c r="E236" s="351" t="s">
        <v>2</v>
      </c>
      <c r="F236" s="350">
        <v>281000</v>
      </c>
    </row>
    <row r="237" spans="1:6" ht="113.25" x14ac:dyDescent="0.25">
      <c r="A237" s="367" t="s">
        <v>483</v>
      </c>
      <c r="B237" s="357" t="s">
        <v>484</v>
      </c>
      <c r="C237" s="356">
        <v>0</v>
      </c>
      <c r="D237" s="356">
        <v>0</v>
      </c>
      <c r="E237" s="355" t="s">
        <v>0</v>
      </c>
      <c r="F237" s="354">
        <v>1000000</v>
      </c>
    </row>
    <row r="238" spans="1:6" x14ac:dyDescent="0.25">
      <c r="A238" s="368" t="s">
        <v>471</v>
      </c>
      <c r="B238" s="353" t="s">
        <v>484</v>
      </c>
      <c r="C238" s="352">
        <v>7</v>
      </c>
      <c r="D238" s="352">
        <v>0</v>
      </c>
      <c r="E238" s="351" t="s">
        <v>0</v>
      </c>
      <c r="F238" s="350">
        <v>1000000</v>
      </c>
    </row>
    <row r="239" spans="1:6" x14ac:dyDescent="0.25">
      <c r="A239" s="368" t="s">
        <v>47</v>
      </c>
      <c r="B239" s="353" t="s">
        <v>484</v>
      </c>
      <c r="C239" s="352">
        <v>7</v>
      </c>
      <c r="D239" s="352">
        <v>9</v>
      </c>
      <c r="E239" s="351" t="s">
        <v>0</v>
      </c>
      <c r="F239" s="350">
        <v>1000000</v>
      </c>
    </row>
    <row r="240" spans="1:6" ht="34.5" x14ac:dyDescent="0.25">
      <c r="A240" s="368" t="s">
        <v>25</v>
      </c>
      <c r="B240" s="353" t="s">
        <v>484</v>
      </c>
      <c r="C240" s="352">
        <v>7</v>
      </c>
      <c r="D240" s="352">
        <v>9</v>
      </c>
      <c r="E240" s="351" t="s">
        <v>24</v>
      </c>
      <c r="F240" s="350">
        <v>1000000</v>
      </c>
    </row>
    <row r="241" spans="1:6" ht="124.5" x14ac:dyDescent="0.25">
      <c r="A241" s="367" t="s">
        <v>567</v>
      </c>
      <c r="B241" s="357" t="s">
        <v>568</v>
      </c>
      <c r="C241" s="356">
        <v>0</v>
      </c>
      <c r="D241" s="356">
        <v>0</v>
      </c>
      <c r="E241" s="355" t="s">
        <v>0</v>
      </c>
      <c r="F241" s="354">
        <v>52600</v>
      </c>
    </row>
    <row r="242" spans="1:6" x14ac:dyDescent="0.25">
      <c r="A242" s="368" t="s">
        <v>471</v>
      </c>
      <c r="B242" s="353" t="s">
        <v>568</v>
      </c>
      <c r="C242" s="352">
        <v>7</v>
      </c>
      <c r="D242" s="352">
        <v>0</v>
      </c>
      <c r="E242" s="351" t="s">
        <v>0</v>
      </c>
      <c r="F242" s="350">
        <v>52600</v>
      </c>
    </row>
    <row r="243" spans="1:6" x14ac:dyDescent="0.25">
      <c r="A243" s="368" t="s">
        <v>47</v>
      </c>
      <c r="B243" s="353" t="s">
        <v>568</v>
      </c>
      <c r="C243" s="352">
        <v>7</v>
      </c>
      <c r="D243" s="352">
        <v>9</v>
      </c>
      <c r="E243" s="351" t="s">
        <v>0</v>
      </c>
      <c r="F243" s="350">
        <v>52600</v>
      </c>
    </row>
    <row r="244" spans="1:6" ht="34.5" x14ac:dyDescent="0.25">
      <c r="A244" s="368" t="s">
        <v>25</v>
      </c>
      <c r="B244" s="353" t="s">
        <v>568</v>
      </c>
      <c r="C244" s="352">
        <v>7</v>
      </c>
      <c r="D244" s="352">
        <v>9</v>
      </c>
      <c r="E244" s="351" t="s">
        <v>24</v>
      </c>
      <c r="F244" s="350">
        <v>52600</v>
      </c>
    </row>
    <row r="245" spans="1:6" ht="113.25" x14ac:dyDescent="0.25">
      <c r="A245" s="367" t="s">
        <v>620</v>
      </c>
      <c r="B245" s="357" t="s">
        <v>621</v>
      </c>
      <c r="C245" s="356">
        <v>0</v>
      </c>
      <c r="D245" s="356">
        <v>0</v>
      </c>
      <c r="E245" s="355" t="s">
        <v>0</v>
      </c>
      <c r="F245" s="354">
        <v>500000</v>
      </c>
    </row>
    <row r="246" spans="1:6" x14ac:dyDescent="0.25">
      <c r="A246" s="368" t="s">
        <v>458</v>
      </c>
      <c r="B246" s="353" t="s">
        <v>621</v>
      </c>
      <c r="C246" s="352">
        <v>1</v>
      </c>
      <c r="D246" s="352">
        <v>0</v>
      </c>
      <c r="E246" s="351" t="s">
        <v>0</v>
      </c>
      <c r="F246" s="350">
        <v>500000</v>
      </c>
    </row>
    <row r="247" spans="1:6" x14ac:dyDescent="0.25">
      <c r="A247" s="368" t="s">
        <v>96</v>
      </c>
      <c r="B247" s="353" t="s">
        <v>621</v>
      </c>
      <c r="C247" s="352">
        <v>1</v>
      </c>
      <c r="D247" s="352">
        <v>13</v>
      </c>
      <c r="E247" s="351" t="s">
        <v>0</v>
      </c>
      <c r="F247" s="350">
        <v>500000</v>
      </c>
    </row>
    <row r="248" spans="1:6" ht="34.5" x14ac:dyDescent="0.25">
      <c r="A248" s="368" t="s">
        <v>25</v>
      </c>
      <c r="B248" s="353" t="s">
        <v>621</v>
      </c>
      <c r="C248" s="352">
        <v>1</v>
      </c>
      <c r="D248" s="352">
        <v>13</v>
      </c>
      <c r="E248" s="351" t="s">
        <v>24</v>
      </c>
      <c r="F248" s="350">
        <v>500000</v>
      </c>
    </row>
    <row r="249" spans="1:6" ht="113.25" x14ac:dyDescent="0.25">
      <c r="A249" s="367" t="s">
        <v>622</v>
      </c>
      <c r="B249" s="357" t="s">
        <v>623</v>
      </c>
      <c r="C249" s="356">
        <v>0</v>
      </c>
      <c r="D249" s="356">
        <v>0</v>
      </c>
      <c r="E249" s="355" t="s">
        <v>0</v>
      </c>
      <c r="F249" s="354">
        <v>94000</v>
      </c>
    </row>
    <row r="250" spans="1:6" x14ac:dyDescent="0.25">
      <c r="A250" s="368" t="s">
        <v>458</v>
      </c>
      <c r="B250" s="353" t="s">
        <v>623</v>
      </c>
      <c r="C250" s="352">
        <v>1</v>
      </c>
      <c r="D250" s="352">
        <v>0</v>
      </c>
      <c r="E250" s="351" t="s">
        <v>0</v>
      </c>
      <c r="F250" s="350">
        <v>94000</v>
      </c>
    </row>
    <row r="251" spans="1:6" x14ac:dyDescent="0.25">
      <c r="A251" s="368" t="s">
        <v>96</v>
      </c>
      <c r="B251" s="353" t="s">
        <v>623</v>
      </c>
      <c r="C251" s="352">
        <v>1</v>
      </c>
      <c r="D251" s="352">
        <v>13</v>
      </c>
      <c r="E251" s="351" t="s">
        <v>0</v>
      </c>
      <c r="F251" s="350">
        <v>94000</v>
      </c>
    </row>
    <row r="252" spans="1:6" ht="34.5" x14ac:dyDescent="0.25">
      <c r="A252" s="368" t="s">
        <v>25</v>
      </c>
      <c r="B252" s="353" t="s">
        <v>623</v>
      </c>
      <c r="C252" s="352">
        <v>1</v>
      </c>
      <c r="D252" s="352">
        <v>13</v>
      </c>
      <c r="E252" s="351" t="s">
        <v>24</v>
      </c>
      <c r="F252" s="350">
        <v>94000</v>
      </c>
    </row>
    <row r="253" spans="1:6" ht="79.5" x14ac:dyDescent="0.25">
      <c r="A253" s="367" t="s">
        <v>435</v>
      </c>
      <c r="B253" s="357" t="s">
        <v>75</v>
      </c>
      <c r="C253" s="356">
        <v>0</v>
      </c>
      <c r="D253" s="356">
        <v>0</v>
      </c>
      <c r="E253" s="355" t="s">
        <v>0</v>
      </c>
      <c r="F253" s="354">
        <v>500000</v>
      </c>
    </row>
    <row r="254" spans="1:6" x14ac:dyDescent="0.25">
      <c r="A254" s="368" t="s">
        <v>462</v>
      </c>
      <c r="B254" s="353" t="s">
        <v>75</v>
      </c>
      <c r="C254" s="352">
        <v>4</v>
      </c>
      <c r="D254" s="352">
        <v>0</v>
      </c>
      <c r="E254" s="351" t="s">
        <v>0</v>
      </c>
      <c r="F254" s="350">
        <v>500000</v>
      </c>
    </row>
    <row r="255" spans="1:6" ht="23.25" x14ac:dyDescent="0.25">
      <c r="A255" s="368" t="s">
        <v>76</v>
      </c>
      <c r="B255" s="353" t="s">
        <v>75</v>
      </c>
      <c r="C255" s="352">
        <v>4</v>
      </c>
      <c r="D255" s="352">
        <v>12</v>
      </c>
      <c r="E255" s="351" t="s">
        <v>0</v>
      </c>
      <c r="F255" s="350">
        <v>500000</v>
      </c>
    </row>
    <row r="256" spans="1:6" ht="57" x14ac:dyDescent="0.25">
      <c r="A256" s="368" t="s">
        <v>552</v>
      </c>
      <c r="B256" s="353" t="s">
        <v>75</v>
      </c>
      <c r="C256" s="352">
        <v>4</v>
      </c>
      <c r="D256" s="352">
        <v>12</v>
      </c>
      <c r="E256" s="351" t="s">
        <v>553</v>
      </c>
      <c r="F256" s="350">
        <v>500000</v>
      </c>
    </row>
    <row r="257" spans="1:6" ht="34.5" x14ac:dyDescent="0.25">
      <c r="A257" s="367" t="s">
        <v>74</v>
      </c>
      <c r="B257" s="357" t="s">
        <v>73</v>
      </c>
      <c r="C257" s="356">
        <v>0</v>
      </c>
      <c r="D257" s="356">
        <v>0</v>
      </c>
      <c r="E257" s="355" t="s">
        <v>0</v>
      </c>
      <c r="F257" s="354">
        <v>350000</v>
      </c>
    </row>
    <row r="258" spans="1:6" x14ac:dyDescent="0.25">
      <c r="A258" s="368" t="s">
        <v>462</v>
      </c>
      <c r="B258" s="353" t="s">
        <v>73</v>
      </c>
      <c r="C258" s="352">
        <v>4</v>
      </c>
      <c r="D258" s="352">
        <v>0</v>
      </c>
      <c r="E258" s="351" t="s">
        <v>0</v>
      </c>
      <c r="F258" s="350">
        <v>350000</v>
      </c>
    </row>
    <row r="259" spans="1:6" ht="23.25" x14ac:dyDescent="0.25">
      <c r="A259" s="368" t="s">
        <v>76</v>
      </c>
      <c r="B259" s="353" t="s">
        <v>73</v>
      </c>
      <c r="C259" s="352">
        <v>4</v>
      </c>
      <c r="D259" s="352">
        <v>12</v>
      </c>
      <c r="E259" s="351" t="s">
        <v>0</v>
      </c>
      <c r="F259" s="350">
        <v>350000</v>
      </c>
    </row>
    <row r="260" spans="1:6" ht="57" x14ac:dyDescent="0.25">
      <c r="A260" s="368" t="s">
        <v>552</v>
      </c>
      <c r="B260" s="353" t="s">
        <v>73</v>
      </c>
      <c r="C260" s="352">
        <v>4</v>
      </c>
      <c r="D260" s="352">
        <v>12</v>
      </c>
      <c r="E260" s="351" t="s">
        <v>553</v>
      </c>
      <c r="F260" s="350">
        <v>350000</v>
      </c>
    </row>
    <row r="261" spans="1:6" ht="68.25" x14ac:dyDescent="0.25">
      <c r="A261" s="367" t="s">
        <v>78</v>
      </c>
      <c r="B261" s="357" t="s">
        <v>77</v>
      </c>
      <c r="C261" s="356">
        <v>0</v>
      </c>
      <c r="D261" s="356">
        <v>0</v>
      </c>
      <c r="E261" s="355" t="s">
        <v>0</v>
      </c>
      <c r="F261" s="354">
        <v>12897500</v>
      </c>
    </row>
    <row r="262" spans="1:6" x14ac:dyDescent="0.25">
      <c r="A262" s="368" t="s">
        <v>462</v>
      </c>
      <c r="B262" s="353" t="s">
        <v>77</v>
      </c>
      <c r="C262" s="352">
        <v>4</v>
      </c>
      <c r="D262" s="352">
        <v>0</v>
      </c>
      <c r="E262" s="351" t="s">
        <v>0</v>
      </c>
      <c r="F262" s="350">
        <v>12897500</v>
      </c>
    </row>
    <row r="263" spans="1:6" x14ac:dyDescent="0.25">
      <c r="A263" s="368" t="s">
        <v>79</v>
      </c>
      <c r="B263" s="353" t="s">
        <v>77</v>
      </c>
      <c r="C263" s="352">
        <v>4</v>
      </c>
      <c r="D263" s="352">
        <v>9</v>
      </c>
      <c r="E263" s="351" t="s">
        <v>0</v>
      </c>
      <c r="F263" s="350">
        <v>12897500</v>
      </c>
    </row>
    <row r="264" spans="1:6" x14ac:dyDescent="0.25">
      <c r="A264" s="368" t="s">
        <v>550</v>
      </c>
      <c r="B264" s="353" t="s">
        <v>77</v>
      </c>
      <c r="C264" s="352">
        <v>4</v>
      </c>
      <c r="D264" s="352">
        <v>9</v>
      </c>
      <c r="E264" s="351" t="s">
        <v>551</v>
      </c>
      <c r="F264" s="350">
        <v>12897500</v>
      </c>
    </row>
    <row r="265" spans="1:6" ht="124.5" x14ac:dyDescent="0.25">
      <c r="A265" s="367" t="s">
        <v>557</v>
      </c>
      <c r="B265" s="357" t="s">
        <v>558</v>
      </c>
      <c r="C265" s="356">
        <v>0</v>
      </c>
      <c r="D265" s="356">
        <v>0</v>
      </c>
      <c r="E265" s="355" t="s">
        <v>0</v>
      </c>
      <c r="F265" s="354">
        <v>8569900</v>
      </c>
    </row>
    <row r="266" spans="1:6" ht="23.25" x14ac:dyDescent="0.25">
      <c r="A266" s="368" t="s">
        <v>463</v>
      </c>
      <c r="B266" s="353" t="s">
        <v>558</v>
      </c>
      <c r="C266" s="352">
        <v>5</v>
      </c>
      <c r="D266" s="352">
        <v>0</v>
      </c>
      <c r="E266" s="351" t="s">
        <v>0</v>
      </c>
      <c r="F266" s="350">
        <v>8569900</v>
      </c>
    </row>
    <row r="267" spans="1:6" x14ac:dyDescent="0.25">
      <c r="A267" s="368" t="s">
        <v>464</v>
      </c>
      <c r="B267" s="353" t="s">
        <v>558</v>
      </c>
      <c r="C267" s="352">
        <v>5</v>
      </c>
      <c r="D267" s="352">
        <v>2</v>
      </c>
      <c r="E267" s="351" t="s">
        <v>0</v>
      </c>
      <c r="F267" s="350">
        <v>8569900</v>
      </c>
    </row>
    <row r="268" spans="1:6" ht="57" x14ac:dyDescent="0.25">
      <c r="A268" s="368" t="s">
        <v>548</v>
      </c>
      <c r="B268" s="353" t="s">
        <v>558</v>
      </c>
      <c r="C268" s="352">
        <v>5</v>
      </c>
      <c r="D268" s="352">
        <v>2</v>
      </c>
      <c r="E268" s="351" t="s">
        <v>549</v>
      </c>
      <c r="F268" s="350">
        <v>8569900</v>
      </c>
    </row>
    <row r="269" spans="1:6" ht="124.5" x14ac:dyDescent="0.25">
      <c r="A269" s="367" t="s">
        <v>559</v>
      </c>
      <c r="B269" s="357" t="s">
        <v>560</v>
      </c>
      <c r="C269" s="356">
        <v>0</v>
      </c>
      <c r="D269" s="356">
        <v>0</v>
      </c>
      <c r="E269" s="355" t="s">
        <v>0</v>
      </c>
      <c r="F269" s="354">
        <v>451000</v>
      </c>
    </row>
    <row r="270" spans="1:6" ht="23.25" x14ac:dyDescent="0.25">
      <c r="A270" s="368" t="s">
        <v>463</v>
      </c>
      <c r="B270" s="353" t="s">
        <v>560</v>
      </c>
      <c r="C270" s="352">
        <v>5</v>
      </c>
      <c r="D270" s="352">
        <v>0</v>
      </c>
      <c r="E270" s="351" t="s">
        <v>0</v>
      </c>
      <c r="F270" s="350">
        <v>451000</v>
      </c>
    </row>
    <row r="271" spans="1:6" x14ac:dyDescent="0.25">
      <c r="A271" s="368" t="s">
        <v>464</v>
      </c>
      <c r="B271" s="353" t="s">
        <v>560</v>
      </c>
      <c r="C271" s="352">
        <v>5</v>
      </c>
      <c r="D271" s="352">
        <v>2</v>
      </c>
      <c r="E271" s="351" t="s">
        <v>0</v>
      </c>
      <c r="F271" s="350">
        <v>451000</v>
      </c>
    </row>
    <row r="272" spans="1:6" ht="57" x14ac:dyDescent="0.25">
      <c r="A272" s="368" t="s">
        <v>548</v>
      </c>
      <c r="B272" s="353" t="s">
        <v>560</v>
      </c>
      <c r="C272" s="352">
        <v>5</v>
      </c>
      <c r="D272" s="352">
        <v>2</v>
      </c>
      <c r="E272" s="351" t="s">
        <v>549</v>
      </c>
      <c r="F272" s="350">
        <v>451000</v>
      </c>
    </row>
    <row r="273" spans="1:6" ht="45.75" x14ac:dyDescent="0.25">
      <c r="A273" s="367" t="s">
        <v>430</v>
      </c>
      <c r="B273" s="357" t="s">
        <v>472</v>
      </c>
      <c r="C273" s="356">
        <v>0</v>
      </c>
      <c r="D273" s="356">
        <v>0</v>
      </c>
      <c r="E273" s="355" t="s">
        <v>0</v>
      </c>
      <c r="F273" s="354">
        <v>8523700</v>
      </c>
    </row>
    <row r="274" spans="1:6" x14ac:dyDescent="0.25">
      <c r="A274" s="368" t="s">
        <v>471</v>
      </c>
      <c r="B274" s="353" t="s">
        <v>472</v>
      </c>
      <c r="C274" s="352">
        <v>7</v>
      </c>
      <c r="D274" s="352">
        <v>0</v>
      </c>
      <c r="E274" s="351" t="s">
        <v>0</v>
      </c>
      <c r="F274" s="350">
        <v>8523700</v>
      </c>
    </row>
    <row r="275" spans="1:6" x14ac:dyDescent="0.25">
      <c r="A275" s="368" t="s">
        <v>68</v>
      </c>
      <c r="B275" s="353" t="s">
        <v>472</v>
      </c>
      <c r="C275" s="352">
        <v>7</v>
      </c>
      <c r="D275" s="352">
        <v>1</v>
      </c>
      <c r="E275" s="351" t="s">
        <v>0</v>
      </c>
      <c r="F275" s="350">
        <v>33140.6</v>
      </c>
    </row>
    <row r="276" spans="1:6" ht="34.5" x14ac:dyDescent="0.25">
      <c r="A276" s="368" t="s">
        <v>25</v>
      </c>
      <c r="B276" s="353" t="s">
        <v>472</v>
      </c>
      <c r="C276" s="352">
        <v>7</v>
      </c>
      <c r="D276" s="352">
        <v>1</v>
      </c>
      <c r="E276" s="351" t="s">
        <v>24</v>
      </c>
      <c r="F276" s="350">
        <v>33140.6</v>
      </c>
    </row>
    <row r="277" spans="1:6" x14ac:dyDescent="0.25">
      <c r="A277" s="368" t="s">
        <v>61</v>
      </c>
      <c r="B277" s="353" t="s">
        <v>472</v>
      </c>
      <c r="C277" s="352">
        <v>7</v>
      </c>
      <c r="D277" s="352">
        <v>2</v>
      </c>
      <c r="E277" s="351" t="s">
        <v>0</v>
      </c>
      <c r="F277" s="350">
        <v>8490559.4000000004</v>
      </c>
    </row>
    <row r="278" spans="1:6" ht="34.5" x14ac:dyDescent="0.25">
      <c r="A278" s="368" t="s">
        <v>25</v>
      </c>
      <c r="B278" s="353" t="s">
        <v>472</v>
      </c>
      <c r="C278" s="352">
        <v>7</v>
      </c>
      <c r="D278" s="352">
        <v>2</v>
      </c>
      <c r="E278" s="351" t="s">
        <v>24</v>
      </c>
      <c r="F278" s="350">
        <v>8490559.4000000004</v>
      </c>
    </row>
    <row r="279" spans="1:6" ht="79.5" x14ac:dyDescent="0.25">
      <c r="A279" s="367" t="s">
        <v>569</v>
      </c>
      <c r="B279" s="357" t="s">
        <v>570</v>
      </c>
      <c r="C279" s="356">
        <v>0</v>
      </c>
      <c r="D279" s="356">
        <v>0</v>
      </c>
      <c r="E279" s="355" t="s">
        <v>0</v>
      </c>
      <c r="F279" s="354">
        <v>100000</v>
      </c>
    </row>
    <row r="280" spans="1:6" x14ac:dyDescent="0.25">
      <c r="A280" s="368" t="s">
        <v>471</v>
      </c>
      <c r="B280" s="353" t="s">
        <v>570</v>
      </c>
      <c r="C280" s="352">
        <v>7</v>
      </c>
      <c r="D280" s="352">
        <v>0</v>
      </c>
      <c r="E280" s="351" t="s">
        <v>0</v>
      </c>
      <c r="F280" s="350">
        <v>100000</v>
      </c>
    </row>
    <row r="281" spans="1:6" x14ac:dyDescent="0.25">
      <c r="A281" s="368" t="s">
        <v>47</v>
      </c>
      <c r="B281" s="353" t="s">
        <v>570</v>
      </c>
      <c r="C281" s="352">
        <v>7</v>
      </c>
      <c r="D281" s="352">
        <v>9</v>
      </c>
      <c r="E281" s="351" t="s">
        <v>0</v>
      </c>
      <c r="F281" s="350">
        <v>100000</v>
      </c>
    </row>
    <row r="282" spans="1:6" ht="34.5" x14ac:dyDescent="0.25">
      <c r="A282" s="368" t="s">
        <v>25</v>
      </c>
      <c r="B282" s="353" t="s">
        <v>570</v>
      </c>
      <c r="C282" s="352">
        <v>7</v>
      </c>
      <c r="D282" s="352">
        <v>9</v>
      </c>
      <c r="E282" s="351" t="s">
        <v>24</v>
      </c>
      <c r="F282" s="350">
        <v>100000</v>
      </c>
    </row>
    <row r="283" spans="1:6" ht="90.75" x14ac:dyDescent="0.25">
      <c r="A283" s="367" t="s">
        <v>571</v>
      </c>
      <c r="B283" s="357" t="s">
        <v>572</v>
      </c>
      <c r="C283" s="356">
        <v>0</v>
      </c>
      <c r="D283" s="356">
        <v>0</v>
      </c>
      <c r="E283" s="355" t="s">
        <v>0</v>
      </c>
      <c r="F283" s="354">
        <v>5300</v>
      </c>
    </row>
    <row r="284" spans="1:6" x14ac:dyDescent="0.25">
      <c r="A284" s="368" t="s">
        <v>471</v>
      </c>
      <c r="B284" s="353" t="s">
        <v>572</v>
      </c>
      <c r="C284" s="352">
        <v>7</v>
      </c>
      <c r="D284" s="352">
        <v>0</v>
      </c>
      <c r="E284" s="351" t="s">
        <v>0</v>
      </c>
      <c r="F284" s="350">
        <v>5300</v>
      </c>
    </row>
    <row r="285" spans="1:6" x14ac:dyDescent="0.25">
      <c r="A285" s="368" t="s">
        <v>47</v>
      </c>
      <c r="B285" s="353" t="s">
        <v>572</v>
      </c>
      <c r="C285" s="352">
        <v>7</v>
      </c>
      <c r="D285" s="352">
        <v>9</v>
      </c>
      <c r="E285" s="351" t="s">
        <v>0</v>
      </c>
      <c r="F285" s="350">
        <v>5300</v>
      </c>
    </row>
    <row r="286" spans="1:6" ht="34.5" x14ac:dyDescent="0.25">
      <c r="A286" s="368" t="s">
        <v>25</v>
      </c>
      <c r="B286" s="353" t="s">
        <v>572</v>
      </c>
      <c r="C286" s="352">
        <v>7</v>
      </c>
      <c r="D286" s="352">
        <v>9</v>
      </c>
      <c r="E286" s="351" t="s">
        <v>24</v>
      </c>
      <c r="F286" s="350">
        <v>5300</v>
      </c>
    </row>
    <row r="287" spans="1:6" ht="90.75" x14ac:dyDescent="0.25">
      <c r="A287" s="367" t="s">
        <v>628</v>
      </c>
      <c r="B287" s="357" t="s">
        <v>629</v>
      </c>
      <c r="C287" s="356">
        <v>0</v>
      </c>
      <c r="D287" s="356">
        <v>0</v>
      </c>
      <c r="E287" s="355" t="s">
        <v>0</v>
      </c>
      <c r="F287" s="354">
        <v>360000</v>
      </c>
    </row>
    <row r="288" spans="1:6" ht="23.25" x14ac:dyDescent="0.25">
      <c r="A288" s="368" t="s">
        <v>461</v>
      </c>
      <c r="B288" s="353" t="s">
        <v>629</v>
      </c>
      <c r="C288" s="352">
        <v>3</v>
      </c>
      <c r="D288" s="352">
        <v>0</v>
      </c>
      <c r="E288" s="351" t="s">
        <v>0</v>
      </c>
      <c r="F288" s="350">
        <v>360000</v>
      </c>
    </row>
    <row r="289" spans="1:6" ht="45.75" x14ac:dyDescent="0.25">
      <c r="A289" s="368" t="s">
        <v>89</v>
      </c>
      <c r="B289" s="353" t="s">
        <v>629</v>
      </c>
      <c r="C289" s="352">
        <v>3</v>
      </c>
      <c r="D289" s="352">
        <v>9</v>
      </c>
      <c r="E289" s="351" t="s">
        <v>0</v>
      </c>
      <c r="F289" s="350">
        <v>360000</v>
      </c>
    </row>
    <row r="290" spans="1:6" ht="34.5" x14ac:dyDescent="0.25">
      <c r="A290" s="368" t="s">
        <v>25</v>
      </c>
      <c r="B290" s="353" t="s">
        <v>629</v>
      </c>
      <c r="C290" s="352">
        <v>3</v>
      </c>
      <c r="D290" s="352">
        <v>9</v>
      </c>
      <c r="E290" s="351" t="s">
        <v>24</v>
      </c>
      <c r="F290" s="350">
        <v>360000</v>
      </c>
    </row>
    <row r="291" spans="1:6" ht="102" x14ac:dyDescent="0.25">
      <c r="A291" s="367" t="s">
        <v>630</v>
      </c>
      <c r="B291" s="357" t="s">
        <v>631</v>
      </c>
      <c r="C291" s="356">
        <v>0</v>
      </c>
      <c r="D291" s="356">
        <v>0</v>
      </c>
      <c r="E291" s="355" t="s">
        <v>0</v>
      </c>
      <c r="F291" s="354">
        <v>19000</v>
      </c>
    </row>
    <row r="292" spans="1:6" ht="23.25" x14ac:dyDescent="0.25">
      <c r="A292" s="368" t="s">
        <v>461</v>
      </c>
      <c r="B292" s="353" t="s">
        <v>631</v>
      </c>
      <c r="C292" s="352">
        <v>3</v>
      </c>
      <c r="D292" s="352">
        <v>0</v>
      </c>
      <c r="E292" s="351" t="s">
        <v>0</v>
      </c>
      <c r="F292" s="350">
        <v>19000</v>
      </c>
    </row>
    <row r="293" spans="1:6" ht="45.75" x14ac:dyDescent="0.25">
      <c r="A293" s="368" t="s">
        <v>89</v>
      </c>
      <c r="B293" s="353" t="s">
        <v>631</v>
      </c>
      <c r="C293" s="352">
        <v>3</v>
      </c>
      <c r="D293" s="352">
        <v>9</v>
      </c>
      <c r="E293" s="351" t="s">
        <v>0</v>
      </c>
      <c r="F293" s="350">
        <v>19000</v>
      </c>
    </row>
    <row r="294" spans="1:6" ht="34.5" x14ac:dyDescent="0.25">
      <c r="A294" s="368" t="s">
        <v>25</v>
      </c>
      <c r="B294" s="353" t="s">
        <v>631</v>
      </c>
      <c r="C294" s="352">
        <v>3</v>
      </c>
      <c r="D294" s="352">
        <v>9</v>
      </c>
      <c r="E294" s="351" t="s">
        <v>24</v>
      </c>
      <c r="F294" s="350">
        <v>19000</v>
      </c>
    </row>
    <row r="295" spans="1:6" ht="113.25" x14ac:dyDescent="0.25">
      <c r="A295" s="367" t="s">
        <v>636</v>
      </c>
      <c r="B295" s="357" t="s">
        <v>637</v>
      </c>
      <c r="C295" s="356">
        <v>0</v>
      </c>
      <c r="D295" s="356">
        <v>0</v>
      </c>
      <c r="E295" s="355" t="s">
        <v>0</v>
      </c>
      <c r="F295" s="354">
        <v>265000</v>
      </c>
    </row>
    <row r="296" spans="1:6" ht="23.25" x14ac:dyDescent="0.25">
      <c r="A296" s="368" t="s">
        <v>463</v>
      </c>
      <c r="B296" s="353" t="s">
        <v>637</v>
      </c>
      <c r="C296" s="352">
        <v>5</v>
      </c>
      <c r="D296" s="352">
        <v>0</v>
      </c>
      <c r="E296" s="351" t="s">
        <v>0</v>
      </c>
      <c r="F296" s="350">
        <v>265000</v>
      </c>
    </row>
    <row r="297" spans="1:6" x14ac:dyDescent="0.25">
      <c r="A297" s="368" t="s">
        <v>465</v>
      </c>
      <c r="B297" s="353" t="s">
        <v>637</v>
      </c>
      <c r="C297" s="352">
        <v>5</v>
      </c>
      <c r="D297" s="352">
        <v>3</v>
      </c>
      <c r="E297" s="351" t="s">
        <v>0</v>
      </c>
      <c r="F297" s="350">
        <v>265000</v>
      </c>
    </row>
    <row r="298" spans="1:6" ht="34.5" x14ac:dyDescent="0.25">
      <c r="A298" s="368" t="s">
        <v>25</v>
      </c>
      <c r="B298" s="353" t="s">
        <v>637</v>
      </c>
      <c r="C298" s="352">
        <v>5</v>
      </c>
      <c r="D298" s="352">
        <v>3</v>
      </c>
      <c r="E298" s="351" t="s">
        <v>24</v>
      </c>
      <c r="F298" s="350">
        <v>265000</v>
      </c>
    </row>
    <row r="299" spans="1:6" ht="124.5" x14ac:dyDescent="0.25">
      <c r="A299" s="367" t="s">
        <v>638</v>
      </c>
      <c r="B299" s="357" t="s">
        <v>639</v>
      </c>
      <c r="C299" s="356">
        <v>0</v>
      </c>
      <c r="D299" s="356">
        <v>0</v>
      </c>
      <c r="E299" s="355" t="s">
        <v>0</v>
      </c>
      <c r="F299" s="354">
        <v>14000</v>
      </c>
    </row>
    <row r="300" spans="1:6" ht="23.25" x14ac:dyDescent="0.25">
      <c r="A300" s="368" t="s">
        <v>463</v>
      </c>
      <c r="B300" s="353" t="s">
        <v>639</v>
      </c>
      <c r="C300" s="352">
        <v>5</v>
      </c>
      <c r="D300" s="352">
        <v>0</v>
      </c>
      <c r="E300" s="351" t="s">
        <v>0</v>
      </c>
      <c r="F300" s="350">
        <v>14000</v>
      </c>
    </row>
    <row r="301" spans="1:6" x14ac:dyDescent="0.25">
      <c r="A301" s="368" t="s">
        <v>465</v>
      </c>
      <c r="B301" s="353" t="s">
        <v>639</v>
      </c>
      <c r="C301" s="352">
        <v>5</v>
      </c>
      <c r="D301" s="352">
        <v>3</v>
      </c>
      <c r="E301" s="351" t="s">
        <v>0</v>
      </c>
      <c r="F301" s="350">
        <v>14000</v>
      </c>
    </row>
    <row r="302" spans="1:6" ht="34.5" x14ac:dyDescent="0.25">
      <c r="A302" s="368" t="s">
        <v>25</v>
      </c>
      <c r="B302" s="353" t="s">
        <v>639</v>
      </c>
      <c r="C302" s="352">
        <v>5</v>
      </c>
      <c r="D302" s="352">
        <v>3</v>
      </c>
      <c r="E302" s="351" t="s">
        <v>24</v>
      </c>
      <c r="F302" s="350">
        <v>14000</v>
      </c>
    </row>
    <row r="303" spans="1:6" ht="68.25" x14ac:dyDescent="0.25">
      <c r="A303" s="367" t="s">
        <v>579</v>
      </c>
      <c r="B303" s="357" t="s">
        <v>580</v>
      </c>
      <c r="C303" s="356">
        <v>0</v>
      </c>
      <c r="D303" s="356">
        <v>0</v>
      </c>
      <c r="E303" s="355" t="s">
        <v>0</v>
      </c>
      <c r="F303" s="354">
        <v>3203800</v>
      </c>
    </row>
    <row r="304" spans="1:6" x14ac:dyDescent="0.25">
      <c r="A304" s="368" t="s">
        <v>480</v>
      </c>
      <c r="B304" s="353" t="s">
        <v>580</v>
      </c>
      <c r="C304" s="352">
        <v>10</v>
      </c>
      <c r="D304" s="352">
        <v>0</v>
      </c>
      <c r="E304" s="351" t="s">
        <v>0</v>
      </c>
      <c r="F304" s="350">
        <v>3203800</v>
      </c>
    </row>
    <row r="305" spans="1:6" x14ac:dyDescent="0.25">
      <c r="A305" s="368" t="s">
        <v>29</v>
      </c>
      <c r="B305" s="353" t="s">
        <v>580</v>
      </c>
      <c r="C305" s="352">
        <v>10</v>
      </c>
      <c r="D305" s="352">
        <v>3</v>
      </c>
      <c r="E305" s="351" t="s">
        <v>0</v>
      </c>
      <c r="F305" s="350">
        <v>3203800</v>
      </c>
    </row>
    <row r="306" spans="1:6" ht="23.25" x14ac:dyDescent="0.25">
      <c r="A306" s="368" t="s">
        <v>581</v>
      </c>
      <c r="B306" s="353" t="s">
        <v>580</v>
      </c>
      <c r="C306" s="352">
        <v>10</v>
      </c>
      <c r="D306" s="352">
        <v>3</v>
      </c>
      <c r="E306" s="351" t="s">
        <v>28</v>
      </c>
      <c r="F306" s="350">
        <v>3203800</v>
      </c>
    </row>
    <row r="307" spans="1:6" ht="57" x14ac:dyDescent="0.25">
      <c r="A307" s="367" t="s">
        <v>582</v>
      </c>
      <c r="B307" s="357" t="s">
        <v>583</v>
      </c>
      <c r="C307" s="356">
        <v>0</v>
      </c>
      <c r="D307" s="356">
        <v>0</v>
      </c>
      <c r="E307" s="355" t="s">
        <v>0</v>
      </c>
      <c r="F307" s="354">
        <v>2678000</v>
      </c>
    </row>
    <row r="308" spans="1:6" x14ac:dyDescent="0.25">
      <c r="A308" s="368" t="s">
        <v>480</v>
      </c>
      <c r="B308" s="353" t="s">
        <v>583</v>
      </c>
      <c r="C308" s="352">
        <v>10</v>
      </c>
      <c r="D308" s="352">
        <v>0</v>
      </c>
      <c r="E308" s="351" t="s">
        <v>0</v>
      </c>
      <c r="F308" s="350">
        <v>2678000</v>
      </c>
    </row>
    <row r="309" spans="1:6" x14ac:dyDescent="0.25">
      <c r="A309" s="368" t="s">
        <v>29</v>
      </c>
      <c r="B309" s="353" t="s">
        <v>583</v>
      </c>
      <c r="C309" s="352">
        <v>10</v>
      </c>
      <c r="D309" s="352">
        <v>3</v>
      </c>
      <c r="E309" s="351" t="s">
        <v>0</v>
      </c>
      <c r="F309" s="350">
        <v>2678000</v>
      </c>
    </row>
    <row r="310" spans="1:6" ht="23.25" x14ac:dyDescent="0.25">
      <c r="A310" s="368" t="s">
        <v>581</v>
      </c>
      <c r="B310" s="353" t="s">
        <v>583</v>
      </c>
      <c r="C310" s="352">
        <v>10</v>
      </c>
      <c r="D310" s="352">
        <v>3</v>
      </c>
      <c r="E310" s="351" t="s">
        <v>28</v>
      </c>
      <c r="F310" s="350">
        <v>2678000</v>
      </c>
    </row>
    <row r="311" spans="1:6" ht="57" x14ac:dyDescent="0.25">
      <c r="A311" s="367" t="s">
        <v>635</v>
      </c>
      <c r="B311" s="357" t="s">
        <v>554</v>
      </c>
      <c r="C311" s="356">
        <v>0</v>
      </c>
      <c r="D311" s="356">
        <v>0</v>
      </c>
      <c r="E311" s="355" t="s">
        <v>0</v>
      </c>
      <c r="F311" s="354">
        <v>1323800</v>
      </c>
    </row>
    <row r="312" spans="1:6" ht="23.25" x14ac:dyDescent="0.25">
      <c r="A312" s="368" t="s">
        <v>463</v>
      </c>
      <c r="B312" s="353" t="s">
        <v>554</v>
      </c>
      <c r="C312" s="352">
        <v>5</v>
      </c>
      <c r="D312" s="352">
        <v>0</v>
      </c>
      <c r="E312" s="351" t="s">
        <v>0</v>
      </c>
      <c r="F312" s="350">
        <v>1323800</v>
      </c>
    </row>
    <row r="313" spans="1:6" x14ac:dyDescent="0.25">
      <c r="A313" s="368" t="s">
        <v>72</v>
      </c>
      <c r="B313" s="353" t="s">
        <v>554</v>
      </c>
      <c r="C313" s="352">
        <v>5</v>
      </c>
      <c r="D313" s="352">
        <v>1</v>
      </c>
      <c r="E313" s="351" t="s">
        <v>0</v>
      </c>
      <c r="F313" s="350">
        <v>1323800</v>
      </c>
    </row>
    <row r="314" spans="1:6" ht="45.75" x14ac:dyDescent="0.25">
      <c r="A314" s="368" t="s">
        <v>555</v>
      </c>
      <c r="B314" s="353" t="s">
        <v>554</v>
      </c>
      <c r="C314" s="352">
        <v>5</v>
      </c>
      <c r="D314" s="352">
        <v>1</v>
      </c>
      <c r="E314" s="351" t="s">
        <v>556</v>
      </c>
      <c r="F314" s="350">
        <v>1323800</v>
      </c>
    </row>
    <row r="315" spans="1:6" ht="34.5" x14ac:dyDescent="0.25">
      <c r="A315" s="367" t="s">
        <v>641</v>
      </c>
      <c r="B315" s="357" t="s">
        <v>642</v>
      </c>
      <c r="C315" s="356">
        <v>0</v>
      </c>
      <c r="D315" s="356">
        <v>0</v>
      </c>
      <c r="E315" s="355" t="s">
        <v>0</v>
      </c>
      <c r="F315" s="354">
        <v>10700</v>
      </c>
    </row>
    <row r="316" spans="1:6" x14ac:dyDescent="0.25">
      <c r="A316" s="368" t="s">
        <v>37</v>
      </c>
      <c r="B316" s="353" t="s">
        <v>642</v>
      </c>
      <c r="C316" s="352">
        <v>8</v>
      </c>
      <c r="D316" s="352">
        <v>0</v>
      </c>
      <c r="E316" s="351" t="s">
        <v>0</v>
      </c>
      <c r="F316" s="350">
        <v>10700</v>
      </c>
    </row>
    <row r="317" spans="1:6" x14ac:dyDescent="0.25">
      <c r="A317" s="368" t="s">
        <v>36</v>
      </c>
      <c r="B317" s="353" t="s">
        <v>642</v>
      </c>
      <c r="C317" s="352">
        <v>8</v>
      </c>
      <c r="D317" s="352">
        <v>1</v>
      </c>
      <c r="E317" s="351" t="s">
        <v>0</v>
      </c>
      <c r="F317" s="350">
        <v>10700</v>
      </c>
    </row>
    <row r="318" spans="1:6" ht="23.25" x14ac:dyDescent="0.25">
      <c r="A318" s="368" t="s">
        <v>19</v>
      </c>
      <c r="B318" s="353" t="s">
        <v>642</v>
      </c>
      <c r="C318" s="352">
        <v>8</v>
      </c>
      <c r="D318" s="352">
        <v>1</v>
      </c>
      <c r="E318" s="351" t="s">
        <v>17</v>
      </c>
      <c r="F318" s="350">
        <v>10700</v>
      </c>
    </row>
    <row r="319" spans="1:6" ht="90.75" x14ac:dyDescent="0.25">
      <c r="A319" s="367" t="s">
        <v>466</v>
      </c>
      <c r="B319" s="357" t="s">
        <v>467</v>
      </c>
      <c r="C319" s="356">
        <v>0</v>
      </c>
      <c r="D319" s="356">
        <v>0</v>
      </c>
      <c r="E319" s="355" t="s">
        <v>0</v>
      </c>
      <c r="F319" s="354">
        <v>1854400</v>
      </c>
    </row>
    <row r="320" spans="1:6" ht="23.25" x14ac:dyDescent="0.25">
      <c r="A320" s="368" t="s">
        <v>463</v>
      </c>
      <c r="B320" s="353" t="s">
        <v>467</v>
      </c>
      <c r="C320" s="352">
        <v>5</v>
      </c>
      <c r="D320" s="352">
        <v>0</v>
      </c>
      <c r="E320" s="351" t="s">
        <v>0</v>
      </c>
      <c r="F320" s="350">
        <v>1854400</v>
      </c>
    </row>
    <row r="321" spans="1:6" x14ac:dyDescent="0.25">
      <c r="A321" s="368" t="s">
        <v>465</v>
      </c>
      <c r="B321" s="353" t="s">
        <v>467</v>
      </c>
      <c r="C321" s="352">
        <v>5</v>
      </c>
      <c r="D321" s="352">
        <v>3</v>
      </c>
      <c r="E321" s="351" t="s">
        <v>0</v>
      </c>
      <c r="F321" s="350">
        <v>1854400</v>
      </c>
    </row>
    <row r="322" spans="1:6" x14ac:dyDescent="0.25">
      <c r="A322" s="368" t="s">
        <v>550</v>
      </c>
      <c r="B322" s="353" t="s">
        <v>467</v>
      </c>
      <c r="C322" s="352">
        <v>5</v>
      </c>
      <c r="D322" s="352">
        <v>3</v>
      </c>
      <c r="E322" s="351" t="s">
        <v>551</v>
      </c>
      <c r="F322" s="350">
        <v>1854400</v>
      </c>
    </row>
    <row r="323" spans="1:6" ht="90.75" x14ac:dyDescent="0.25">
      <c r="A323" s="367" t="s">
        <v>468</v>
      </c>
      <c r="B323" s="357" t="s">
        <v>469</v>
      </c>
      <c r="C323" s="356">
        <v>0</v>
      </c>
      <c r="D323" s="356">
        <v>0</v>
      </c>
      <c r="E323" s="355" t="s">
        <v>0</v>
      </c>
      <c r="F323" s="354">
        <v>97600</v>
      </c>
    </row>
    <row r="324" spans="1:6" ht="23.25" x14ac:dyDescent="0.25">
      <c r="A324" s="368" t="s">
        <v>463</v>
      </c>
      <c r="B324" s="353" t="s">
        <v>469</v>
      </c>
      <c r="C324" s="352">
        <v>5</v>
      </c>
      <c r="D324" s="352">
        <v>0</v>
      </c>
      <c r="E324" s="351" t="s">
        <v>0</v>
      </c>
      <c r="F324" s="350">
        <v>97600</v>
      </c>
    </row>
    <row r="325" spans="1:6" x14ac:dyDescent="0.25">
      <c r="A325" s="368" t="s">
        <v>465</v>
      </c>
      <c r="B325" s="353" t="s">
        <v>469</v>
      </c>
      <c r="C325" s="352">
        <v>5</v>
      </c>
      <c r="D325" s="352">
        <v>3</v>
      </c>
      <c r="E325" s="351" t="s">
        <v>0</v>
      </c>
      <c r="F325" s="350">
        <v>97600</v>
      </c>
    </row>
    <row r="326" spans="1:6" ht="34.5" x14ac:dyDescent="0.25">
      <c r="A326" s="368" t="s">
        <v>25</v>
      </c>
      <c r="B326" s="353" t="s">
        <v>469</v>
      </c>
      <c r="C326" s="352">
        <v>5</v>
      </c>
      <c r="D326" s="352">
        <v>3</v>
      </c>
      <c r="E326" s="351" t="s">
        <v>24</v>
      </c>
      <c r="F326" s="350">
        <v>97600</v>
      </c>
    </row>
    <row r="327" spans="1:6" ht="79.5" x14ac:dyDescent="0.25">
      <c r="A327" s="367" t="s">
        <v>479</v>
      </c>
      <c r="B327" s="357" t="s">
        <v>575</v>
      </c>
      <c r="C327" s="356">
        <v>0</v>
      </c>
      <c r="D327" s="356">
        <v>0</v>
      </c>
      <c r="E327" s="355" t="s">
        <v>0</v>
      </c>
      <c r="F327" s="354">
        <v>694400</v>
      </c>
    </row>
    <row r="328" spans="1:6" x14ac:dyDescent="0.25">
      <c r="A328" s="368" t="s">
        <v>37</v>
      </c>
      <c r="B328" s="353" t="s">
        <v>575</v>
      </c>
      <c r="C328" s="352">
        <v>8</v>
      </c>
      <c r="D328" s="352">
        <v>0</v>
      </c>
      <c r="E328" s="351" t="s">
        <v>0</v>
      </c>
      <c r="F328" s="350">
        <v>694400</v>
      </c>
    </row>
    <row r="329" spans="1:6" x14ac:dyDescent="0.25">
      <c r="A329" s="368" t="s">
        <v>36</v>
      </c>
      <c r="B329" s="353" t="s">
        <v>575</v>
      </c>
      <c r="C329" s="352">
        <v>8</v>
      </c>
      <c r="D329" s="352">
        <v>1</v>
      </c>
      <c r="E329" s="351" t="s">
        <v>0</v>
      </c>
      <c r="F329" s="350">
        <v>694400</v>
      </c>
    </row>
    <row r="330" spans="1:6" ht="23.25" x14ac:dyDescent="0.25">
      <c r="A330" s="368" t="s">
        <v>19</v>
      </c>
      <c r="B330" s="353" t="s">
        <v>575</v>
      </c>
      <c r="C330" s="352">
        <v>8</v>
      </c>
      <c r="D330" s="352">
        <v>1</v>
      </c>
      <c r="E330" s="351" t="s">
        <v>17</v>
      </c>
      <c r="F330" s="350">
        <v>694400</v>
      </c>
    </row>
    <row r="331" spans="1:6" ht="90.75" x14ac:dyDescent="0.25">
      <c r="A331" s="367" t="s">
        <v>576</v>
      </c>
      <c r="B331" s="357" t="s">
        <v>577</v>
      </c>
      <c r="C331" s="356">
        <v>0</v>
      </c>
      <c r="D331" s="356">
        <v>0</v>
      </c>
      <c r="E331" s="355" t="s">
        <v>0</v>
      </c>
      <c r="F331" s="354">
        <v>36500</v>
      </c>
    </row>
    <row r="332" spans="1:6" x14ac:dyDescent="0.25">
      <c r="A332" s="368" t="s">
        <v>37</v>
      </c>
      <c r="B332" s="353" t="s">
        <v>577</v>
      </c>
      <c r="C332" s="352">
        <v>8</v>
      </c>
      <c r="D332" s="352">
        <v>0</v>
      </c>
      <c r="E332" s="351" t="s">
        <v>0</v>
      </c>
      <c r="F332" s="350">
        <v>36500</v>
      </c>
    </row>
    <row r="333" spans="1:6" x14ac:dyDescent="0.25">
      <c r="A333" s="368" t="s">
        <v>36</v>
      </c>
      <c r="B333" s="353" t="s">
        <v>577</v>
      </c>
      <c r="C333" s="352">
        <v>8</v>
      </c>
      <c r="D333" s="352">
        <v>1</v>
      </c>
      <c r="E333" s="351" t="s">
        <v>0</v>
      </c>
      <c r="F333" s="350">
        <v>36500</v>
      </c>
    </row>
    <row r="334" spans="1:6" ht="23.25" x14ac:dyDescent="0.25">
      <c r="A334" s="368" t="s">
        <v>19</v>
      </c>
      <c r="B334" s="353" t="s">
        <v>577</v>
      </c>
      <c r="C334" s="352">
        <v>8</v>
      </c>
      <c r="D334" s="352">
        <v>1</v>
      </c>
      <c r="E334" s="351" t="s">
        <v>17</v>
      </c>
      <c r="F334" s="350">
        <v>36500</v>
      </c>
    </row>
    <row r="335" spans="1:6" ht="34.5" x14ac:dyDescent="0.25">
      <c r="A335" s="367" t="s">
        <v>65</v>
      </c>
      <c r="B335" s="357" t="s">
        <v>354</v>
      </c>
      <c r="C335" s="356">
        <v>0</v>
      </c>
      <c r="D335" s="356">
        <v>0</v>
      </c>
      <c r="E335" s="355" t="s">
        <v>0</v>
      </c>
      <c r="F335" s="354">
        <v>16456300</v>
      </c>
    </row>
    <row r="336" spans="1:6" ht="34.5" x14ac:dyDescent="0.25">
      <c r="A336" s="367" t="s">
        <v>65</v>
      </c>
      <c r="B336" s="357" t="s">
        <v>64</v>
      </c>
      <c r="C336" s="356">
        <v>0</v>
      </c>
      <c r="D336" s="356">
        <v>0</v>
      </c>
      <c r="E336" s="355" t="s">
        <v>0</v>
      </c>
      <c r="F336" s="354">
        <v>13592900</v>
      </c>
    </row>
    <row r="337" spans="1:6" x14ac:dyDescent="0.25">
      <c r="A337" s="368" t="s">
        <v>471</v>
      </c>
      <c r="B337" s="353" t="s">
        <v>64</v>
      </c>
      <c r="C337" s="352">
        <v>7</v>
      </c>
      <c r="D337" s="352">
        <v>0</v>
      </c>
      <c r="E337" s="351" t="s">
        <v>0</v>
      </c>
      <c r="F337" s="350">
        <v>13592900</v>
      </c>
    </row>
    <row r="338" spans="1:6" x14ac:dyDescent="0.25">
      <c r="A338" s="368" t="s">
        <v>68</v>
      </c>
      <c r="B338" s="353" t="s">
        <v>64</v>
      </c>
      <c r="C338" s="352">
        <v>7</v>
      </c>
      <c r="D338" s="352">
        <v>1</v>
      </c>
      <c r="E338" s="351" t="s">
        <v>0</v>
      </c>
      <c r="F338" s="350">
        <v>11542900</v>
      </c>
    </row>
    <row r="339" spans="1:6" x14ac:dyDescent="0.25">
      <c r="A339" s="368" t="s">
        <v>422</v>
      </c>
      <c r="B339" s="353" t="s">
        <v>64</v>
      </c>
      <c r="C339" s="352">
        <v>7</v>
      </c>
      <c r="D339" s="352">
        <v>1</v>
      </c>
      <c r="E339" s="351" t="s">
        <v>42</v>
      </c>
      <c r="F339" s="350">
        <v>4745900</v>
      </c>
    </row>
    <row r="340" spans="1:6" ht="45.75" x14ac:dyDescent="0.25">
      <c r="A340" s="368" t="s">
        <v>424</v>
      </c>
      <c r="B340" s="353" t="s">
        <v>64</v>
      </c>
      <c r="C340" s="352">
        <v>7</v>
      </c>
      <c r="D340" s="352">
        <v>1</v>
      </c>
      <c r="E340" s="351" t="s">
        <v>425</v>
      </c>
      <c r="F340" s="350">
        <v>1433200</v>
      </c>
    </row>
    <row r="341" spans="1:6" ht="34.5" x14ac:dyDescent="0.25">
      <c r="A341" s="368" t="s">
        <v>40</v>
      </c>
      <c r="B341" s="353" t="s">
        <v>64</v>
      </c>
      <c r="C341" s="352">
        <v>7</v>
      </c>
      <c r="D341" s="352">
        <v>1</v>
      </c>
      <c r="E341" s="351" t="s">
        <v>39</v>
      </c>
      <c r="F341" s="350">
        <v>238100</v>
      </c>
    </row>
    <row r="342" spans="1:6" ht="34.5" x14ac:dyDescent="0.25">
      <c r="A342" s="368" t="s">
        <v>25</v>
      </c>
      <c r="B342" s="353" t="s">
        <v>64</v>
      </c>
      <c r="C342" s="352">
        <v>7</v>
      </c>
      <c r="D342" s="352">
        <v>1</v>
      </c>
      <c r="E342" s="351" t="s">
        <v>24</v>
      </c>
      <c r="F342" s="350">
        <v>5109200</v>
      </c>
    </row>
    <row r="343" spans="1:6" x14ac:dyDescent="0.25">
      <c r="A343" s="368" t="s">
        <v>428</v>
      </c>
      <c r="B343" s="353" t="s">
        <v>64</v>
      </c>
      <c r="C343" s="352">
        <v>7</v>
      </c>
      <c r="D343" s="352">
        <v>1</v>
      </c>
      <c r="E343" s="351" t="s">
        <v>429</v>
      </c>
      <c r="F343" s="350">
        <v>16500</v>
      </c>
    </row>
    <row r="344" spans="1:6" x14ac:dyDescent="0.25">
      <c r="A344" s="368" t="s">
        <v>61</v>
      </c>
      <c r="B344" s="353" t="s">
        <v>64</v>
      </c>
      <c r="C344" s="352">
        <v>7</v>
      </c>
      <c r="D344" s="352">
        <v>2</v>
      </c>
      <c r="E344" s="351" t="s">
        <v>0</v>
      </c>
      <c r="F344" s="350">
        <v>2050000</v>
      </c>
    </row>
    <row r="345" spans="1:6" x14ac:dyDescent="0.25">
      <c r="A345" s="368" t="s">
        <v>422</v>
      </c>
      <c r="B345" s="353" t="s">
        <v>64</v>
      </c>
      <c r="C345" s="352">
        <v>7</v>
      </c>
      <c r="D345" s="352">
        <v>2</v>
      </c>
      <c r="E345" s="351" t="s">
        <v>42</v>
      </c>
      <c r="F345" s="350">
        <v>2050000</v>
      </c>
    </row>
    <row r="346" spans="1:6" ht="113.25" x14ac:dyDescent="0.25">
      <c r="A346" s="367" t="s">
        <v>63</v>
      </c>
      <c r="B346" s="357" t="s">
        <v>62</v>
      </c>
      <c r="C346" s="356">
        <v>0</v>
      </c>
      <c r="D346" s="356">
        <v>0</v>
      </c>
      <c r="E346" s="355" t="s">
        <v>0</v>
      </c>
      <c r="F346" s="354">
        <v>2863400</v>
      </c>
    </row>
    <row r="347" spans="1:6" x14ac:dyDescent="0.25">
      <c r="A347" s="368" t="s">
        <v>471</v>
      </c>
      <c r="B347" s="353" t="s">
        <v>62</v>
      </c>
      <c r="C347" s="352">
        <v>7</v>
      </c>
      <c r="D347" s="352">
        <v>0</v>
      </c>
      <c r="E347" s="351" t="s">
        <v>0</v>
      </c>
      <c r="F347" s="350">
        <v>2863400</v>
      </c>
    </row>
    <row r="348" spans="1:6" x14ac:dyDescent="0.25">
      <c r="A348" s="368" t="s">
        <v>68</v>
      </c>
      <c r="B348" s="353" t="s">
        <v>62</v>
      </c>
      <c r="C348" s="352">
        <v>7</v>
      </c>
      <c r="D348" s="352">
        <v>1</v>
      </c>
      <c r="E348" s="351" t="s">
        <v>0</v>
      </c>
      <c r="F348" s="350">
        <v>2863400</v>
      </c>
    </row>
    <row r="349" spans="1:6" ht="34.5" x14ac:dyDescent="0.25">
      <c r="A349" s="368" t="s">
        <v>25</v>
      </c>
      <c r="B349" s="353" t="s">
        <v>62</v>
      </c>
      <c r="C349" s="352">
        <v>7</v>
      </c>
      <c r="D349" s="352">
        <v>1</v>
      </c>
      <c r="E349" s="351" t="s">
        <v>24</v>
      </c>
      <c r="F349" s="350">
        <v>2764500</v>
      </c>
    </row>
    <row r="350" spans="1:6" ht="23.25" x14ac:dyDescent="0.25">
      <c r="A350" s="368" t="s">
        <v>119</v>
      </c>
      <c r="B350" s="353" t="s">
        <v>62</v>
      </c>
      <c r="C350" s="352">
        <v>7</v>
      </c>
      <c r="D350" s="352">
        <v>1</v>
      </c>
      <c r="E350" s="351" t="s">
        <v>118</v>
      </c>
      <c r="F350" s="350">
        <v>98900</v>
      </c>
    </row>
    <row r="351" spans="1:6" ht="23.25" x14ac:dyDescent="0.25">
      <c r="A351" s="367" t="s">
        <v>58</v>
      </c>
      <c r="B351" s="357" t="s">
        <v>355</v>
      </c>
      <c r="C351" s="356">
        <v>0</v>
      </c>
      <c r="D351" s="356">
        <v>0</v>
      </c>
      <c r="E351" s="355" t="s">
        <v>0</v>
      </c>
      <c r="F351" s="354">
        <v>70880400</v>
      </c>
    </row>
    <row r="352" spans="1:6" ht="23.25" x14ac:dyDescent="0.25">
      <c r="A352" s="367" t="s">
        <v>58</v>
      </c>
      <c r="B352" s="357" t="s">
        <v>57</v>
      </c>
      <c r="C352" s="356">
        <v>0</v>
      </c>
      <c r="D352" s="356">
        <v>0</v>
      </c>
      <c r="E352" s="355" t="s">
        <v>0</v>
      </c>
      <c r="F352" s="354">
        <v>51227600</v>
      </c>
    </row>
    <row r="353" spans="1:6" x14ac:dyDescent="0.25">
      <c r="A353" s="368" t="s">
        <v>471</v>
      </c>
      <c r="B353" s="353" t="s">
        <v>57</v>
      </c>
      <c r="C353" s="352">
        <v>7</v>
      </c>
      <c r="D353" s="352">
        <v>0</v>
      </c>
      <c r="E353" s="351" t="s">
        <v>0</v>
      </c>
      <c r="F353" s="350">
        <v>51227600</v>
      </c>
    </row>
    <row r="354" spans="1:6" x14ac:dyDescent="0.25">
      <c r="A354" s="368" t="s">
        <v>61</v>
      </c>
      <c r="B354" s="353" t="s">
        <v>57</v>
      </c>
      <c r="C354" s="352">
        <v>7</v>
      </c>
      <c r="D354" s="352">
        <v>2</v>
      </c>
      <c r="E354" s="351" t="s">
        <v>0</v>
      </c>
      <c r="F354" s="350">
        <v>51227600</v>
      </c>
    </row>
    <row r="355" spans="1:6" x14ac:dyDescent="0.25">
      <c r="A355" s="368" t="s">
        <v>422</v>
      </c>
      <c r="B355" s="353" t="s">
        <v>57</v>
      </c>
      <c r="C355" s="352">
        <v>7</v>
      </c>
      <c r="D355" s="352">
        <v>2</v>
      </c>
      <c r="E355" s="351" t="s">
        <v>42</v>
      </c>
      <c r="F355" s="350">
        <v>27184400</v>
      </c>
    </row>
    <row r="356" spans="1:6" ht="23.25" x14ac:dyDescent="0.25">
      <c r="A356" s="368" t="s">
        <v>423</v>
      </c>
      <c r="B356" s="353" t="s">
        <v>57</v>
      </c>
      <c r="C356" s="352">
        <v>7</v>
      </c>
      <c r="D356" s="352">
        <v>2</v>
      </c>
      <c r="E356" s="351" t="s">
        <v>41</v>
      </c>
      <c r="F356" s="350">
        <v>14000</v>
      </c>
    </row>
    <row r="357" spans="1:6" ht="45.75" x14ac:dyDescent="0.25">
      <c r="A357" s="368" t="s">
        <v>424</v>
      </c>
      <c r="B357" s="353" t="s">
        <v>57</v>
      </c>
      <c r="C357" s="352">
        <v>7</v>
      </c>
      <c r="D357" s="352">
        <v>2</v>
      </c>
      <c r="E357" s="351" t="s">
        <v>425</v>
      </c>
      <c r="F357" s="350">
        <v>9719800</v>
      </c>
    </row>
    <row r="358" spans="1:6" ht="34.5" x14ac:dyDescent="0.25">
      <c r="A358" s="368" t="s">
        <v>40</v>
      </c>
      <c r="B358" s="353" t="s">
        <v>57</v>
      </c>
      <c r="C358" s="352">
        <v>7</v>
      </c>
      <c r="D358" s="352">
        <v>2</v>
      </c>
      <c r="E358" s="351" t="s">
        <v>39</v>
      </c>
      <c r="F358" s="350">
        <v>578200</v>
      </c>
    </row>
    <row r="359" spans="1:6" ht="34.5" x14ac:dyDescent="0.25">
      <c r="A359" s="368" t="s">
        <v>25</v>
      </c>
      <c r="B359" s="353" t="s">
        <v>57</v>
      </c>
      <c r="C359" s="352">
        <v>7</v>
      </c>
      <c r="D359" s="352">
        <v>2</v>
      </c>
      <c r="E359" s="351" t="s">
        <v>24</v>
      </c>
      <c r="F359" s="350">
        <v>13651200</v>
      </c>
    </row>
    <row r="360" spans="1:6" x14ac:dyDescent="0.25">
      <c r="A360" s="368" t="s">
        <v>428</v>
      </c>
      <c r="B360" s="353" t="s">
        <v>57</v>
      </c>
      <c r="C360" s="352">
        <v>7</v>
      </c>
      <c r="D360" s="352">
        <v>2</v>
      </c>
      <c r="E360" s="351" t="s">
        <v>429</v>
      </c>
      <c r="F360" s="350">
        <v>80000</v>
      </c>
    </row>
    <row r="361" spans="1:6" ht="102" x14ac:dyDescent="0.25">
      <c r="A361" s="367" t="s">
        <v>56</v>
      </c>
      <c r="B361" s="357" t="s">
        <v>55</v>
      </c>
      <c r="C361" s="356">
        <v>0</v>
      </c>
      <c r="D361" s="356">
        <v>0</v>
      </c>
      <c r="E361" s="355" t="s">
        <v>0</v>
      </c>
      <c r="F361" s="354">
        <v>19652800</v>
      </c>
    </row>
    <row r="362" spans="1:6" x14ac:dyDescent="0.25">
      <c r="A362" s="368" t="s">
        <v>471</v>
      </c>
      <c r="B362" s="353" t="s">
        <v>55</v>
      </c>
      <c r="C362" s="352">
        <v>7</v>
      </c>
      <c r="D362" s="352">
        <v>0</v>
      </c>
      <c r="E362" s="351" t="s">
        <v>0</v>
      </c>
      <c r="F362" s="350">
        <v>19652800</v>
      </c>
    </row>
    <row r="363" spans="1:6" x14ac:dyDescent="0.25">
      <c r="A363" s="368" t="s">
        <v>61</v>
      </c>
      <c r="B363" s="353" t="s">
        <v>55</v>
      </c>
      <c r="C363" s="352">
        <v>7</v>
      </c>
      <c r="D363" s="352">
        <v>2</v>
      </c>
      <c r="E363" s="351" t="s">
        <v>0</v>
      </c>
      <c r="F363" s="350">
        <v>19652800</v>
      </c>
    </row>
    <row r="364" spans="1:6" ht="34.5" x14ac:dyDescent="0.25">
      <c r="A364" s="368" t="s">
        <v>25</v>
      </c>
      <c r="B364" s="353" t="s">
        <v>55</v>
      </c>
      <c r="C364" s="352">
        <v>7</v>
      </c>
      <c r="D364" s="352">
        <v>2</v>
      </c>
      <c r="E364" s="351" t="s">
        <v>24</v>
      </c>
      <c r="F364" s="350">
        <v>16529800</v>
      </c>
    </row>
    <row r="365" spans="1:6" ht="23.25" x14ac:dyDescent="0.25">
      <c r="A365" s="368" t="s">
        <v>119</v>
      </c>
      <c r="B365" s="353" t="s">
        <v>55</v>
      </c>
      <c r="C365" s="352">
        <v>7</v>
      </c>
      <c r="D365" s="352">
        <v>2</v>
      </c>
      <c r="E365" s="351" t="s">
        <v>118</v>
      </c>
      <c r="F365" s="350">
        <v>3047900</v>
      </c>
    </row>
    <row r="366" spans="1:6" x14ac:dyDescent="0.25">
      <c r="A366" s="368" t="s">
        <v>117</v>
      </c>
      <c r="B366" s="353" t="s">
        <v>55</v>
      </c>
      <c r="C366" s="352">
        <v>7</v>
      </c>
      <c r="D366" s="352">
        <v>2</v>
      </c>
      <c r="E366" s="351" t="s">
        <v>116</v>
      </c>
      <c r="F366" s="350">
        <v>75100</v>
      </c>
    </row>
    <row r="367" spans="1:6" ht="34.5" x14ac:dyDescent="0.25">
      <c r="A367" s="367" t="s">
        <v>54</v>
      </c>
      <c r="B367" s="357" t="s">
        <v>356</v>
      </c>
      <c r="C367" s="356">
        <v>0</v>
      </c>
      <c r="D367" s="356">
        <v>0</v>
      </c>
      <c r="E367" s="355" t="s">
        <v>0</v>
      </c>
      <c r="F367" s="354">
        <v>26966000</v>
      </c>
    </row>
    <row r="368" spans="1:6" ht="34.5" x14ac:dyDescent="0.25">
      <c r="A368" s="367" t="s">
        <v>54</v>
      </c>
      <c r="B368" s="357" t="s">
        <v>640</v>
      </c>
      <c r="C368" s="356">
        <v>0</v>
      </c>
      <c r="D368" s="356">
        <v>0</v>
      </c>
      <c r="E368" s="355" t="s">
        <v>0</v>
      </c>
      <c r="F368" s="354">
        <v>2691400</v>
      </c>
    </row>
    <row r="369" spans="1:6" x14ac:dyDescent="0.25">
      <c r="A369" s="368" t="s">
        <v>471</v>
      </c>
      <c r="B369" s="353" t="s">
        <v>640</v>
      </c>
      <c r="C369" s="352">
        <v>7</v>
      </c>
      <c r="D369" s="352">
        <v>0</v>
      </c>
      <c r="E369" s="351" t="s">
        <v>0</v>
      </c>
      <c r="F369" s="350">
        <v>2691400</v>
      </c>
    </row>
    <row r="370" spans="1:6" x14ac:dyDescent="0.25">
      <c r="A370" s="368" t="s">
        <v>473</v>
      </c>
      <c r="B370" s="353" t="s">
        <v>640</v>
      </c>
      <c r="C370" s="352">
        <v>7</v>
      </c>
      <c r="D370" s="352">
        <v>3</v>
      </c>
      <c r="E370" s="351" t="s">
        <v>0</v>
      </c>
      <c r="F370" s="350">
        <v>2691400</v>
      </c>
    </row>
    <row r="371" spans="1:6" ht="23.25" x14ac:dyDescent="0.25">
      <c r="A371" s="368" t="s">
        <v>423</v>
      </c>
      <c r="B371" s="353" t="s">
        <v>640</v>
      </c>
      <c r="C371" s="352">
        <v>7</v>
      </c>
      <c r="D371" s="352">
        <v>3</v>
      </c>
      <c r="E371" s="351" t="s">
        <v>41</v>
      </c>
      <c r="F371" s="350">
        <v>139900</v>
      </c>
    </row>
    <row r="372" spans="1:6" ht="34.5" x14ac:dyDescent="0.25">
      <c r="A372" s="368" t="s">
        <v>40</v>
      </c>
      <c r="B372" s="353" t="s">
        <v>640</v>
      </c>
      <c r="C372" s="352">
        <v>7</v>
      </c>
      <c r="D372" s="352">
        <v>3</v>
      </c>
      <c r="E372" s="351" t="s">
        <v>39</v>
      </c>
      <c r="F372" s="350">
        <v>372200</v>
      </c>
    </row>
    <row r="373" spans="1:6" ht="34.5" x14ac:dyDescent="0.25">
      <c r="A373" s="368" t="s">
        <v>25</v>
      </c>
      <c r="B373" s="353" t="s">
        <v>640</v>
      </c>
      <c r="C373" s="352">
        <v>7</v>
      </c>
      <c r="D373" s="352">
        <v>3</v>
      </c>
      <c r="E373" s="351" t="s">
        <v>24</v>
      </c>
      <c r="F373" s="350">
        <v>2152400</v>
      </c>
    </row>
    <row r="374" spans="1:6" x14ac:dyDescent="0.25">
      <c r="A374" s="368" t="s">
        <v>428</v>
      </c>
      <c r="B374" s="353" t="s">
        <v>640</v>
      </c>
      <c r="C374" s="352">
        <v>7</v>
      </c>
      <c r="D374" s="352">
        <v>3</v>
      </c>
      <c r="E374" s="351" t="s">
        <v>429</v>
      </c>
      <c r="F374" s="350">
        <v>26900</v>
      </c>
    </row>
    <row r="375" spans="1:6" ht="113.25" x14ac:dyDescent="0.25">
      <c r="A375" s="367" t="s">
        <v>53</v>
      </c>
      <c r="B375" s="357" t="s">
        <v>52</v>
      </c>
      <c r="C375" s="356">
        <v>0</v>
      </c>
      <c r="D375" s="356">
        <v>0</v>
      </c>
      <c r="E375" s="355" t="s">
        <v>0</v>
      </c>
      <c r="F375" s="354">
        <v>24274600</v>
      </c>
    </row>
    <row r="376" spans="1:6" x14ac:dyDescent="0.25">
      <c r="A376" s="368" t="s">
        <v>471</v>
      </c>
      <c r="B376" s="353" t="s">
        <v>52</v>
      </c>
      <c r="C376" s="352">
        <v>7</v>
      </c>
      <c r="D376" s="352">
        <v>0</v>
      </c>
      <c r="E376" s="351" t="s">
        <v>0</v>
      </c>
      <c r="F376" s="350">
        <v>24274600</v>
      </c>
    </row>
    <row r="377" spans="1:6" x14ac:dyDescent="0.25">
      <c r="A377" s="368" t="s">
        <v>473</v>
      </c>
      <c r="B377" s="353" t="s">
        <v>52</v>
      </c>
      <c r="C377" s="352">
        <v>7</v>
      </c>
      <c r="D377" s="352">
        <v>3</v>
      </c>
      <c r="E377" s="351" t="s">
        <v>0</v>
      </c>
      <c r="F377" s="350">
        <v>24274600</v>
      </c>
    </row>
    <row r="378" spans="1:6" x14ac:dyDescent="0.25">
      <c r="A378" s="368" t="s">
        <v>422</v>
      </c>
      <c r="B378" s="353" t="s">
        <v>52</v>
      </c>
      <c r="C378" s="352">
        <v>7</v>
      </c>
      <c r="D378" s="352">
        <v>3</v>
      </c>
      <c r="E378" s="351" t="s">
        <v>42</v>
      </c>
      <c r="F378" s="350">
        <v>16543300</v>
      </c>
    </row>
    <row r="379" spans="1:6" ht="45.75" x14ac:dyDescent="0.25">
      <c r="A379" s="368" t="s">
        <v>424</v>
      </c>
      <c r="B379" s="353" t="s">
        <v>52</v>
      </c>
      <c r="C379" s="352">
        <v>7</v>
      </c>
      <c r="D379" s="352">
        <v>3</v>
      </c>
      <c r="E379" s="351" t="s">
        <v>425</v>
      </c>
      <c r="F379" s="350">
        <v>4996100</v>
      </c>
    </row>
    <row r="380" spans="1:6" ht="34.5" x14ac:dyDescent="0.25">
      <c r="A380" s="368" t="s">
        <v>25</v>
      </c>
      <c r="B380" s="353" t="s">
        <v>52</v>
      </c>
      <c r="C380" s="352">
        <v>7</v>
      </c>
      <c r="D380" s="352">
        <v>3</v>
      </c>
      <c r="E380" s="351" t="s">
        <v>24</v>
      </c>
      <c r="F380" s="350">
        <v>1714800</v>
      </c>
    </row>
    <row r="381" spans="1:6" ht="23.25" x14ac:dyDescent="0.25">
      <c r="A381" s="368" t="s">
        <v>119</v>
      </c>
      <c r="B381" s="353" t="s">
        <v>52</v>
      </c>
      <c r="C381" s="352">
        <v>7</v>
      </c>
      <c r="D381" s="352">
        <v>3</v>
      </c>
      <c r="E381" s="351" t="s">
        <v>118</v>
      </c>
      <c r="F381" s="350">
        <v>1011800</v>
      </c>
    </row>
    <row r="382" spans="1:6" x14ac:dyDescent="0.25">
      <c r="A382" s="368" t="s">
        <v>117</v>
      </c>
      <c r="B382" s="353" t="s">
        <v>52</v>
      </c>
      <c r="C382" s="352">
        <v>7</v>
      </c>
      <c r="D382" s="352">
        <v>3</v>
      </c>
      <c r="E382" s="351" t="s">
        <v>116</v>
      </c>
      <c r="F382" s="350">
        <v>8600</v>
      </c>
    </row>
    <row r="383" spans="1:6" ht="34.5" x14ac:dyDescent="0.25">
      <c r="A383" s="367" t="s">
        <v>45</v>
      </c>
      <c r="B383" s="357" t="s">
        <v>357</v>
      </c>
      <c r="C383" s="356">
        <v>0</v>
      </c>
      <c r="D383" s="356">
        <v>0</v>
      </c>
      <c r="E383" s="355" t="s">
        <v>0</v>
      </c>
      <c r="F383" s="354">
        <v>11848900</v>
      </c>
    </row>
    <row r="384" spans="1:6" ht="34.5" x14ac:dyDescent="0.25">
      <c r="A384" s="367" t="s">
        <v>45</v>
      </c>
      <c r="B384" s="357" t="s">
        <v>44</v>
      </c>
      <c r="C384" s="356">
        <v>0</v>
      </c>
      <c r="D384" s="356">
        <v>0</v>
      </c>
      <c r="E384" s="355" t="s">
        <v>0</v>
      </c>
      <c r="F384" s="354">
        <v>1621200</v>
      </c>
    </row>
    <row r="385" spans="1:6" x14ac:dyDescent="0.25">
      <c r="A385" s="368" t="s">
        <v>471</v>
      </c>
      <c r="B385" s="353" t="s">
        <v>44</v>
      </c>
      <c r="C385" s="352">
        <v>7</v>
      </c>
      <c r="D385" s="352">
        <v>0</v>
      </c>
      <c r="E385" s="351" t="s">
        <v>0</v>
      </c>
      <c r="F385" s="350">
        <v>1621200</v>
      </c>
    </row>
    <row r="386" spans="1:6" x14ac:dyDescent="0.25">
      <c r="A386" s="368" t="s">
        <v>47</v>
      </c>
      <c r="B386" s="353" t="s">
        <v>44</v>
      </c>
      <c r="C386" s="352">
        <v>7</v>
      </c>
      <c r="D386" s="352">
        <v>9</v>
      </c>
      <c r="E386" s="351" t="s">
        <v>0</v>
      </c>
      <c r="F386" s="350">
        <v>1621200</v>
      </c>
    </row>
    <row r="387" spans="1:6" x14ac:dyDescent="0.25">
      <c r="A387" s="368" t="s">
        <v>422</v>
      </c>
      <c r="B387" s="353" t="s">
        <v>44</v>
      </c>
      <c r="C387" s="352">
        <v>7</v>
      </c>
      <c r="D387" s="352">
        <v>9</v>
      </c>
      <c r="E387" s="351" t="s">
        <v>42</v>
      </c>
      <c r="F387" s="350">
        <v>767000</v>
      </c>
    </row>
    <row r="388" spans="1:6" ht="23.25" x14ac:dyDescent="0.25">
      <c r="A388" s="368" t="s">
        <v>423</v>
      </c>
      <c r="B388" s="353" t="s">
        <v>44</v>
      </c>
      <c r="C388" s="352">
        <v>7</v>
      </c>
      <c r="D388" s="352">
        <v>9</v>
      </c>
      <c r="E388" s="351" t="s">
        <v>41</v>
      </c>
      <c r="F388" s="350">
        <v>104700</v>
      </c>
    </row>
    <row r="389" spans="1:6" ht="45.75" x14ac:dyDescent="0.25">
      <c r="A389" s="368" t="s">
        <v>424</v>
      </c>
      <c r="B389" s="353" t="s">
        <v>44</v>
      </c>
      <c r="C389" s="352">
        <v>7</v>
      </c>
      <c r="D389" s="352">
        <v>9</v>
      </c>
      <c r="E389" s="351" t="s">
        <v>425</v>
      </c>
      <c r="F389" s="350">
        <v>312800</v>
      </c>
    </row>
    <row r="390" spans="1:6" ht="34.5" x14ac:dyDescent="0.25">
      <c r="A390" s="368" t="s">
        <v>40</v>
      </c>
      <c r="B390" s="353" t="s">
        <v>44</v>
      </c>
      <c r="C390" s="352">
        <v>7</v>
      </c>
      <c r="D390" s="352">
        <v>9</v>
      </c>
      <c r="E390" s="351" t="s">
        <v>39</v>
      </c>
      <c r="F390" s="350">
        <v>421700</v>
      </c>
    </row>
    <row r="391" spans="1:6" x14ac:dyDescent="0.25">
      <c r="A391" s="368" t="s">
        <v>428</v>
      </c>
      <c r="B391" s="353" t="s">
        <v>44</v>
      </c>
      <c r="C391" s="352">
        <v>7</v>
      </c>
      <c r="D391" s="352">
        <v>9</v>
      </c>
      <c r="E391" s="351" t="s">
        <v>429</v>
      </c>
      <c r="F391" s="350">
        <v>15000</v>
      </c>
    </row>
    <row r="392" spans="1:6" ht="113.25" x14ac:dyDescent="0.25">
      <c r="A392" s="367" t="s">
        <v>43</v>
      </c>
      <c r="B392" s="357" t="s">
        <v>38</v>
      </c>
      <c r="C392" s="356">
        <v>0</v>
      </c>
      <c r="D392" s="356">
        <v>0</v>
      </c>
      <c r="E392" s="355" t="s">
        <v>0</v>
      </c>
      <c r="F392" s="354">
        <v>10227700</v>
      </c>
    </row>
    <row r="393" spans="1:6" x14ac:dyDescent="0.25">
      <c r="A393" s="368" t="s">
        <v>471</v>
      </c>
      <c r="B393" s="353" t="s">
        <v>38</v>
      </c>
      <c r="C393" s="352">
        <v>7</v>
      </c>
      <c r="D393" s="352">
        <v>0</v>
      </c>
      <c r="E393" s="351" t="s">
        <v>0</v>
      </c>
      <c r="F393" s="350">
        <v>10227700</v>
      </c>
    </row>
    <row r="394" spans="1:6" x14ac:dyDescent="0.25">
      <c r="A394" s="368" t="s">
        <v>47</v>
      </c>
      <c r="B394" s="353" t="s">
        <v>38</v>
      </c>
      <c r="C394" s="352">
        <v>7</v>
      </c>
      <c r="D394" s="352">
        <v>9</v>
      </c>
      <c r="E394" s="351" t="s">
        <v>0</v>
      </c>
      <c r="F394" s="350">
        <v>10227700</v>
      </c>
    </row>
    <row r="395" spans="1:6" x14ac:dyDescent="0.25">
      <c r="A395" s="368" t="s">
        <v>422</v>
      </c>
      <c r="B395" s="353" t="s">
        <v>38</v>
      </c>
      <c r="C395" s="352">
        <v>7</v>
      </c>
      <c r="D395" s="352">
        <v>9</v>
      </c>
      <c r="E395" s="351" t="s">
        <v>42</v>
      </c>
      <c r="F395" s="350">
        <v>7171400</v>
      </c>
    </row>
    <row r="396" spans="1:6" ht="45.75" x14ac:dyDescent="0.25">
      <c r="A396" s="368" t="s">
        <v>424</v>
      </c>
      <c r="B396" s="353" t="s">
        <v>38</v>
      </c>
      <c r="C396" s="352">
        <v>7</v>
      </c>
      <c r="D396" s="352">
        <v>9</v>
      </c>
      <c r="E396" s="351" t="s">
        <v>425</v>
      </c>
      <c r="F396" s="350">
        <v>2084400</v>
      </c>
    </row>
    <row r="397" spans="1:6" ht="34.5" x14ac:dyDescent="0.25">
      <c r="A397" s="368" t="s">
        <v>25</v>
      </c>
      <c r="B397" s="353" t="s">
        <v>38</v>
      </c>
      <c r="C397" s="352">
        <v>7</v>
      </c>
      <c r="D397" s="352">
        <v>9</v>
      </c>
      <c r="E397" s="351" t="s">
        <v>24</v>
      </c>
      <c r="F397" s="350">
        <v>968400</v>
      </c>
    </row>
    <row r="398" spans="1:6" ht="23.25" x14ac:dyDescent="0.25">
      <c r="A398" s="368" t="s">
        <v>119</v>
      </c>
      <c r="B398" s="353" t="s">
        <v>38</v>
      </c>
      <c r="C398" s="352">
        <v>7</v>
      </c>
      <c r="D398" s="352">
        <v>9</v>
      </c>
      <c r="E398" s="351" t="s">
        <v>118</v>
      </c>
      <c r="F398" s="350">
        <v>2500</v>
      </c>
    </row>
    <row r="399" spans="1:6" x14ac:dyDescent="0.25">
      <c r="A399" s="368" t="s">
        <v>117</v>
      </c>
      <c r="B399" s="353" t="s">
        <v>38</v>
      </c>
      <c r="C399" s="352">
        <v>7</v>
      </c>
      <c r="D399" s="352">
        <v>9</v>
      </c>
      <c r="E399" s="351" t="s">
        <v>116</v>
      </c>
      <c r="F399" s="350">
        <v>1000</v>
      </c>
    </row>
    <row r="400" spans="1:6" ht="113.25" x14ac:dyDescent="0.25">
      <c r="A400" s="367" t="s">
        <v>546</v>
      </c>
      <c r="B400" s="357" t="s">
        <v>588</v>
      </c>
      <c r="C400" s="356">
        <v>0</v>
      </c>
      <c r="D400" s="356">
        <v>0</v>
      </c>
      <c r="E400" s="355" t="s">
        <v>0</v>
      </c>
      <c r="F400" s="354">
        <v>6211900</v>
      </c>
    </row>
    <row r="401" spans="1:6" ht="113.25" x14ac:dyDescent="0.25">
      <c r="A401" s="367" t="s">
        <v>546</v>
      </c>
      <c r="B401" s="357" t="s">
        <v>547</v>
      </c>
      <c r="C401" s="356">
        <v>0</v>
      </c>
      <c r="D401" s="356">
        <v>0</v>
      </c>
      <c r="E401" s="355" t="s">
        <v>0</v>
      </c>
      <c r="F401" s="354">
        <v>6211900</v>
      </c>
    </row>
    <row r="402" spans="1:6" x14ac:dyDescent="0.25">
      <c r="A402" s="368" t="s">
        <v>458</v>
      </c>
      <c r="B402" s="353" t="s">
        <v>547</v>
      </c>
      <c r="C402" s="352">
        <v>1</v>
      </c>
      <c r="D402" s="352">
        <v>0</v>
      </c>
      <c r="E402" s="351" t="s">
        <v>0</v>
      </c>
      <c r="F402" s="350">
        <v>6211900</v>
      </c>
    </row>
    <row r="403" spans="1:6" x14ac:dyDescent="0.25">
      <c r="A403" s="368" t="s">
        <v>96</v>
      </c>
      <c r="B403" s="353" t="s">
        <v>547</v>
      </c>
      <c r="C403" s="352">
        <v>1</v>
      </c>
      <c r="D403" s="352">
        <v>13</v>
      </c>
      <c r="E403" s="351" t="s">
        <v>0</v>
      </c>
      <c r="F403" s="350">
        <v>6211900</v>
      </c>
    </row>
    <row r="404" spans="1:6" x14ac:dyDescent="0.25">
      <c r="A404" s="368" t="s">
        <v>422</v>
      </c>
      <c r="B404" s="353" t="s">
        <v>547</v>
      </c>
      <c r="C404" s="352">
        <v>1</v>
      </c>
      <c r="D404" s="352">
        <v>13</v>
      </c>
      <c r="E404" s="351" t="s">
        <v>42</v>
      </c>
      <c r="F404" s="350">
        <v>4752500</v>
      </c>
    </row>
    <row r="405" spans="1:6" ht="45.75" x14ac:dyDescent="0.25">
      <c r="A405" s="368" t="s">
        <v>424</v>
      </c>
      <c r="B405" s="353" t="s">
        <v>547</v>
      </c>
      <c r="C405" s="352">
        <v>1</v>
      </c>
      <c r="D405" s="352">
        <v>13</v>
      </c>
      <c r="E405" s="351" t="s">
        <v>425</v>
      </c>
      <c r="F405" s="350">
        <v>1435300</v>
      </c>
    </row>
    <row r="406" spans="1:6" ht="35.25" thickBot="1" x14ac:dyDescent="0.3">
      <c r="A406" s="370" t="s">
        <v>25</v>
      </c>
      <c r="B406" s="349" t="s">
        <v>547</v>
      </c>
      <c r="C406" s="348">
        <v>1</v>
      </c>
      <c r="D406" s="348">
        <v>13</v>
      </c>
      <c r="E406" s="347" t="s">
        <v>24</v>
      </c>
      <c r="F406" s="346">
        <v>24100</v>
      </c>
    </row>
    <row r="407" spans="1:6" ht="15.75" thickBot="1" x14ac:dyDescent="0.3">
      <c r="A407" s="325" t="s">
        <v>149</v>
      </c>
      <c r="B407" s="345"/>
      <c r="C407" s="345"/>
      <c r="D407" s="345"/>
      <c r="E407" s="345"/>
      <c r="F407" s="344">
        <v>585398000</v>
      </c>
    </row>
  </sheetData>
  <mergeCells count="4">
    <mergeCell ref="E1:F1"/>
    <mergeCell ref="E2:F2"/>
    <mergeCell ref="E3:F3"/>
    <mergeCell ref="A4:F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5"/>
  <sheetViews>
    <sheetView workbookViewId="0">
      <selection activeCell="F3" sqref="F3:G3"/>
    </sheetView>
  </sheetViews>
  <sheetFormatPr defaultRowHeight="15" x14ac:dyDescent="0.25"/>
  <cols>
    <col min="1" max="1" width="33.5703125" customWidth="1"/>
    <col min="2" max="2" width="10.140625" customWidth="1"/>
    <col min="3" max="3" width="5.5703125" customWidth="1"/>
    <col min="4" max="4" width="4.7109375" customWidth="1"/>
    <col min="5" max="5" width="5.140625" customWidth="1"/>
    <col min="6" max="6" width="12.28515625" customWidth="1"/>
    <col min="7" max="7" width="12.7109375" customWidth="1"/>
  </cols>
  <sheetData>
    <row r="1" spans="1:7" x14ac:dyDescent="0.25">
      <c r="B1" s="137"/>
      <c r="C1" s="137"/>
      <c r="D1" s="137"/>
      <c r="E1" s="137"/>
      <c r="F1" s="441" t="s">
        <v>359</v>
      </c>
      <c r="G1" s="441"/>
    </row>
    <row r="2" spans="1:7" x14ac:dyDescent="0.25">
      <c r="B2" s="140"/>
      <c r="C2" s="136"/>
      <c r="D2" s="136"/>
      <c r="E2" s="136"/>
      <c r="F2" s="441" t="s">
        <v>146</v>
      </c>
      <c r="G2" s="441"/>
    </row>
    <row r="3" spans="1:7" ht="36" customHeight="1" x14ac:dyDescent="0.25">
      <c r="B3" s="13"/>
      <c r="C3" s="15"/>
      <c r="D3" s="15"/>
      <c r="E3" s="15"/>
      <c r="F3" s="442" t="s">
        <v>661</v>
      </c>
      <c r="G3" s="442"/>
    </row>
    <row r="4" spans="1:7" ht="71.25" customHeight="1" x14ac:dyDescent="0.25">
      <c r="A4" s="439" t="s">
        <v>595</v>
      </c>
      <c r="B4" s="440"/>
      <c r="C4" s="440"/>
      <c r="D4" s="440"/>
      <c r="E4" s="440"/>
      <c r="F4" s="440"/>
      <c r="G4" s="440"/>
    </row>
    <row r="7" spans="1:7" ht="15.75" thickBot="1" x14ac:dyDescent="0.3">
      <c r="G7" s="141" t="s">
        <v>136</v>
      </c>
    </row>
    <row r="8" spans="1:7" ht="15.75" thickBot="1" x14ac:dyDescent="0.3">
      <c r="A8" s="320"/>
      <c r="B8" s="139" t="s">
        <v>131</v>
      </c>
      <c r="C8" s="319" t="s">
        <v>130</v>
      </c>
      <c r="D8" s="139" t="s">
        <v>133</v>
      </c>
      <c r="E8" s="319" t="s">
        <v>132</v>
      </c>
      <c r="F8" s="138">
        <v>2019</v>
      </c>
      <c r="G8" s="138">
        <v>2020</v>
      </c>
    </row>
    <row r="9" spans="1:7" ht="23.25" x14ac:dyDescent="0.25">
      <c r="A9" s="387" t="s">
        <v>353</v>
      </c>
      <c r="B9" s="386" t="s">
        <v>145</v>
      </c>
      <c r="C9" s="385">
        <v>0</v>
      </c>
      <c r="D9" s="385">
        <v>0</v>
      </c>
      <c r="E9" s="384" t="s">
        <v>0</v>
      </c>
      <c r="F9" s="383">
        <v>426103500</v>
      </c>
      <c r="G9" s="362">
        <v>441841200</v>
      </c>
    </row>
    <row r="10" spans="1:7" ht="23.25" x14ac:dyDescent="0.25">
      <c r="A10" s="388" t="s">
        <v>121</v>
      </c>
      <c r="B10" s="382" t="s">
        <v>120</v>
      </c>
      <c r="C10" s="381">
        <v>0</v>
      </c>
      <c r="D10" s="381">
        <v>0</v>
      </c>
      <c r="E10" s="380" t="s">
        <v>0</v>
      </c>
      <c r="F10" s="379">
        <v>14933400</v>
      </c>
      <c r="G10" s="354">
        <v>14933400</v>
      </c>
    </row>
    <row r="11" spans="1:7" x14ac:dyDescent="0.25">
      <c r="A11" s="389" t="s">
        <v>458</v>
      </c>
      <c r="B11" s="378" t="s">
        <v>120</v>
      </c>
      <c r="C11" s="377">
        <v>1</v>
      </c>
      <c r="D11" s="377">
        <v>0</v>
      </c>
      <c r="E11" s="376" t="s">
        <v>0</v>
      </c>
      <c r="F11" s="375">
        <v>14933400</v>
      </c>
      <c r="G11" s="350">
        <v>14933400</v>
      </c>
    </row>
    <row r="12" spans="1:7" ht="57" x14ac:dyDescent="0.25">
      <c r="A12" s="389" t="s">
        <v>125</v>
      </c>
      <c r="B12" s="378" t="s">
        <v>120</v>
      </c>
      <c r="C12" s="377">
        <v>1</v>
      </c>
      <c r="D12" s="377">
        <v>3</v>
      </c>
      <c r="E12" s="376" t="s">
        <v>0</v>
      </c>
      <c r="F12" s="375">
        <v>976000</v>
      </c>
      <c r="G12" s="350">
        <v>976000</v>
      </c>
    </row>
    <row r="13" spans="1:7" ht="23.25" x14ac:dyDescent="0.25">
      <c r="A13" s="389" t="s">
        <v>106</v>
      </c>
      <c r="B13" s="378" t="s">
        <v>120</v>
      </c>
      <c r="C13" s="377">
        <v>1</v>
      </c>
      <c r="D13" s="377">
        <v>3</v>
      </c>
      <c r="E13" s="376" t="s">
        <v>105</v>
      </c>
      <c r="F13" s="375">
        <v>749400</v>
      </c>
      <c r="G13" s="350">
        <v>749400</v>
      </c>
    </row>
    <row r="14" spans="1:7" ht="57" x14ac:dyDescent="0.25">
      <c r="A14" s="389" t="s">
        <v>421</v>
      </c>
      <c r="B14" s="378" t="s">
        <v>120</v>
      </c>
      <c r="C14" s="377">
        <v>1</v>
      </c>
      <c r="D14" s="377">
        <v>3</v>
      </c>
      <c r="E14" s="376" t="s">
        <v>202</v>
      </c>
      <c r="F14" s="375">
        <v>226600</v>
      </c>
      <c r="G14" s="350">
        <v>226600</v>
      </c>
    </row>
    <row r="15" spans="1:7" ht="57" x14ac:dyDescent="0.25">
      <c r="A15" s="389" t="s">
        <v>122</v>
      </c>
      <c r="B15" s="378" t="s">
        <v>120</v>
      </c>
      <c r="C15" s="377">
        <v>1</v>
      </c>
      <c r="D15" s="377">
        <v>4</v>
      </c>
      <c r="E15" s="376" t="s">
        <v>0</v>
      </c>
      <c r="F15" s="375">
        <v>13957400</v>
      </c>
      <c r="G15" s="350">
        <v>13957400</v>
      </c>
    </row>
    <row r="16" spans="1:7" ht="23.25" x14ac:dyDescent="0.25">
      <c r="A16" s="389" t="s">
        <v>106</v>
      </c>
      <c r="B16" s="378" t="s">
        <v>120</v>
      </c>
      <c r="C16" s="377">
        <v>1</v>
      </c>
      <c r="D16" s="377">
        <v>4</v>
      </c>
      <c r="E16" s="376" t="s">
        <v>105</v>
      </c>
      <c r="F16" s="375">
        <v>10720000</v>
      </c>
      <c r="G16" s="350">
        <v>10720000</v>
      </c>
    </row>
    <row r="17" spans="1:7" ht="57" x14ac:dyDescent="0.25">
      <c r="A17" s="389" t="s">
        <v>421</v>
      </c>
      <c r="B17" s="378" t="s">
        <v>120</v>
      </c>
      <c r="C17" s="377">
        <v>1</v>
      </c>
      <c r="D17" s="377">
        <v>4</v>
      </c>
      <c r="E17" s="376" t="s">
        <v>202</v>
      </c>
      <c r="F17" s="375">
        <v>3237400</v>
      </c>
      <c r="G17" s="350">
        <v>3237400</v>
      </c>
    </row>
    <row r="18" spans="1:7" ht="23.25" x14ac:dyDescent="0.25">
      <c r="A18" s="388" t="s">
        <v>93</v>
      </c>
      <c r="B18" s="382" t="s">
        <v>92</v>
      </c>
      <c r="C18" s="381">
        <v>0</v>
      </c>
      <c r="D18" s="381">
        <v>0</v>
      </c>
      <c r="E18" s="380" t="s">
        <v>0</v>
      </c>
      <c r="F18" s="379">
        <v>4885800</v>
      </c>
      <c r="G18" s="354">
        <v>4885800</v>
      </c>
    </row>
    <row r="19" spans="1:7" x14ac:dyDescent="0.25">
      <c r="A19" s="389" t="s">
        <v>458</v>
      </c>
      <c r="B19" s="378" t="s">
        <v>92</v>
      </c>
      <c r="C19" s="377">
        <v>1</v>
      </c>
      <c r="D19" s="377">
        <v>0</v>
      </c>
      <c r="E19" s="376" t="s">
        <v>0</v>
      </c>
      <c r="F19" s="375">
        <v>4885800</v>
      </c>
      <c r="G19" s="350">
        <v>4885800</v>
      </c>
    </row>
    <row r="20" spans="1:7" x14ac:dyDescent="0.25">
      <c r="A20" s="389" t="s">
        <v>96</v>
      </c>
      <c r="B20" s="378" t="s">
        <v>92</v>
      </c>
      <c r="C20" s="377">
        <v>1</v>
      </c>
      <c r="D20" s="377">
        <v>13</v>
      </c>
      <c r="E20" s="376" t="s">
        <v>0</v>
      </c>
      <c r="F20" s="375">
        <v>4885800</v>
      </c>
      <c r="G20" s="350">
        <v>4885800</v>
      </c>
    </row>
    <row r="21" spans="1:7" x14ac:dyDescent="0.25">
      <c r="A21" s="389" t="s">
        <v>422</v>
      </c>
      <c r="B21" s="378" t="s">
        <v>92</v>
      </c>
      <c r="C21" s="377">
        <v>1</v>
      </c>
      <c r="D21" s="377">
        <v>13</v>
      </c>
      <c r="E21" s="376" t="s">
        <v>42</v>
      </c>
      <c r="F21" s="375">
        <v>3752500</v>
      </c>
      <c r="G21" s="350">
        <v>3752500</v>
      </c>
    </row>
    <row r="22" spans="1:7" ht="45.75" x14ac:dyDescent="0.25">
      <c r="A22" s="389" t="s">
        <v>424</v>
      </c>
      <c r="B22" s="378" t="s">
        <v>92</v>
      </c>
      <c r="C22" s="377">
        <v>1</v>
      </c>
      <c r="D22" s="377">
        <v>13</v>
      </c>
      <c r="E22" s="376" t="s">
        <v>425</v>
      </c>
      <c r="F22" s="375">
        <v>1133300</v>
      </c>
      <c r="G22" s="350">
        <v>1133300</v>
      </c>
    </row>
    <row r="23" spans="1:7" ht="34.5" x14ac:dyDescent="0.25">
      <c r="A23" s="388" t="s">
        <v>432</v>
      </c>
      <c r="B23" s="382" t="s">
        <v>433</v>
      </c>
      <c r="C23" s="381">
        <v>0</v>
      </c>
      <c r="D23" s="381">
        <v>0</v>
      </c>
      <c r="E23" s="380" t="s">
        <v>0</v>
      </c>
      <c r="F23" s="379">
        <v>10786200</v>
      </c>
      <c r="G23" s="354">
        <v>10786200</v>
      </c>
    </row>
    <row r="24" spans="1:7" x14ac:dyDescent="0.25">
      <c r="A24" s="389" t="s">
        <v>37</v>
      </c>
      <c r="B24" s="378" t="s">
        <v>433</v>
      </c>
      <c r="C24" s="377">
        <v>8</v>
      </c>
      <c r="D24" s="377">
        <v>0</v>
      </c>
      <c r="E24" s="376" t="s">
        <v>0</v>
      </c>
      <c r="F24" s="375">
        <v>10786200</v>
      </c>
      <c r="G24" s="350">
        <v>10786200</v>
      </c>
    </row>
    <row r="25" spans="1:7" x14ac:dyDescent="0.25">
      <c r="A25" s="389" t="s">
        <v>36</v>
      </c>
      <c r="B25" s="378" t="s">
        <v>433</v>
      </c>
      <c r="C25" s="377">
        <v>8</v>
      </c>
      <c r="D25" s="377">
        <v>1</v>
      </c>
      <c r="E25" s="376" t="s">
        <v>0</v>
      </c>
      <c r="F25" s="375">
        <v>10786200</v>
      </c>
      <c r="G25" s="350">
        <v>10786200</v>
      </c>
    </row>
    <row r="26" spans="1:7" ht="68.25" x14ac:dyDescent="0.25">
      <c r="A26" s="389" t="s">
        <v>413</v>
      </c>
      <c r="B26" s="378" t="s">
        <v>433</v>
      </c>
      <c r="C26" s="377">
        <v>8</v>
      </c>
      <c r="D26" s="377">
        <v>1</v>
      </c>
      <c r="E26" s="376" t="s">
        <v>414</v>
      </c>
      <c r="F26" s="375">
        <v>10786200</v>
      </c>
      <c r="G26" s="350">
        <v>10786200</v>
      </c>
    </row>
    <row r="27" spans="1:7" ht="23.25" x14ac:dyDescent="0.25">
      <c r="A27" s="388" t="s">
        <v>34</v>
      </c>
      <c r="B27" s="382" t="s">
        <v>33</v>
      </c>
      <c r="C27" s="381">
        <v>0</v>
      </c>
      <c r="D27" s="381">
        <v>0</v>
      </c>
      <c r="E27" s="380" t="s">
        <v>0</v>
      </c>
      <c r="F27" s="379">
        <v>2000000</v>
      </c>
      <c r="G27" s="354">
        <v>2000000</v>
      </c>
    </row>
    <row r="28" spans="1:7" x14ac:dyDescent="0.25">
      <c r="A28" s="389" t="s">
        <v>480</v>
      </c>
      <c r="B28" s="378" t="s">
        <v>33</v>
      </c>
      <c r="C28" s="377">
        <v>10</v>
      </c>
      <c r="D28" s="377">
        <v>0</v>
      </c>
      <c r="E28" s="376" t="s">
        <v>0</v>
      </c>
      <c r="F28" s="375">
        <v>2000000</v>
      </c>
      <c r="G28" s="350">
        <v>2000000</v>
      </c>
    </row>
    <row r="29" spans="1:7" x14ac:dyDescent="0.25">
      <c r="A29" s="389" t="s">
        <v>35</v>
      </c>
      <c r="B29" s="378" t="s">
        <v>33</v>
      </c>
      <c r="C29" s="377">
        <v>10</v>
      </c>
      <c r="D29" s="377">
        <v>1</v>
      </c>
      <c r="E29" s="376" t="s">
        <v>0</v>
      </c>
      <c r="F29" s="375">
        <v>2000000</v>
      </c>
      <c r="G29" s="350">
        <v>2000000</v>
      </c>
    </row>
    <row r="30" spans="1:7" ht="23.25" x14ac:dyDescent="0.25">
      <c r="A30" s="389" t="s">
        <v>578</v>
      </c>
      <c r="B30" s="378" t="s">
        <v>33</v>
      </c>
      <c r="C30" s="377">
        <v>10</v>
      </c>
      <c r="D30" s="377">
        <v>1</v>
      </c>
      <c r="E30" s="376" t="s">
        <v>533</v>
      </c>
      <c r="F30" s="375">
        <v>2000000</v>
      </c>
      <c r="G30" s="350">
        <v>2000000</v>
      </c>
    </row>
    <row r="31" spans="1:7" ht="23.25" x14ac:dyDescent="0.25">
      <c r="A31" s="388" t="s">
        <v>14</v>
      </c>
      <c r="B31" s="382" t="s">
        <v>12</v>
      </c>
      <c r="C31" s="381">
        <v>0</v>
      </c>
      <c r="D31" s="381">
        <v>0</v>
      </c>
      <c r="E31" s="380" t="s">
        <v>0</v>
      </c>
      <c r="F31" s="379">
        <v>500000</v>
      </c>
      <c r="G31" s="354">
        <v>0</v>
      </c>
    </row>
    <row r="32" spans="1:7" ht="23.25" x14ac:dyDescent="0.25">
      <c r="A32" s="389" t="s">
        <v>16</v>
      </c>
      <c r="B32" s="378" t="s">
        <v>12</v>
      </c>
      <c r="C32" s="377">
        <v>13</v>
      </c>
      <c r="D32" s="377">
        <v>0</v>
      </c>
      <c r="E32" s="376" t="s">
        <v>0</v>
      </c>
      <c r="F32" s="375">
        <v>500000</v>
      </c>
      <c r="G32" s="350">
        <v>0</v>
      </c>
    </row>
    <row r="33" spans="1:7" ht="23.25" x14ac:dyDescent="0.25">
      <c r="A33" s="389" t="s">
        <v>15</v>
      </c>
      <c r="B33" s="378" t="s">
        <v>12</v>
      </c>
      <c r="C33" s="377">
        <v>13</v>
      </c>
      <c r="D33" s="377">
        <v>1</v>
      </c>
      <c r="E33" s="376" t="s">
        <v>0</v>
      </c>
      <c r="F33" s="375">
        <v>500000</v>
      </c>
      <c r="G33" s="350">
        <v>0</v>
      </c>
    </row>
    <row r="34" spans="1:7" x14ac:dyDescent="0.25">
      <c r="A34" s="389" t="s">
        <v>13</v>
      </c>
      <c r="B34" s="378" t="s">
        <v>12</v>
      </c>
      <c r="C34" s="377">
        <v>13</v>
      </c>
      <c r="D34" s="377">
        <v>1</v>
      </c>
      <c r="E34" s="376" t="s">
        <v>11</v>
      </c>
      <c r="F34" s="375">
        <v>500000</v>
      </c>
      <c r="G34" s="350">
        <v>0</v>
      </c>
    </row>
    <row r="35" spans="1:7" x14ac:dyDescent="0.25">
      <c r="A35" s="388" t="s">
        <v>127</v>
      </c>
      <c r="B35" s="382" t="s">
        <v>126</v>
      </c>
      <c r="C35" s="381">
        <v>0</v>
      </c>
      <c r="D35" s="381">
        <v>0</v>
      </c>
      <c r="E35" s="380" t="s">
        <v>0</v>
      </c>
      <c r="F35" s="379">
        <v>1486500</v>
      </c>
      <c r="G35" s="354">
        <v>1486500</v>
      </c>
    </row>
    <row r="36" spans="1:7" x14ac:dyDescent="0.25">
      <c r="A36" s="389" t="s">
        <v>458</v>
      </c>
      <c r="B36" s="378" t="s">
        <v>126</v>
      </c>
      <c r="C36" s="377">
        <v>1</v>
      </c>
      <c r="D36" s="377">
        <v>0</v>
      </c>
      <c r="E36" s="376" t="s">
        <v>0</v>
      </c>
      <c r="F36" s="375">
        <v>1486500</v>
      </c>
      <c r="G36" s="350">
        <v>1486500</v>
      </c>
    </row>
    <row r="37" spans="1:7" ht="34.5" x14ac:dyDescent="0.25">
      <c r="A37" s="389" t="s">
        <v>128</v>
      </c>
      <c r="B37" s="378" t="s">
        <v>126</v>
      </c>
      <c r="C37" s="377">
        <v>1</v>
      </c>
      <c r="D37" s="377">
        <v>2</v>
      </c>
      <c r="E37" s="376" t="s">
        <v>0</v>
      </c>
      <c r="F37" s="375">
        <v>1486500</v>
      </c>
      <c r="G37" s="350">
        <v>1486500</v>
      </c>
    </row>
    <row r="38" spans="1:7" ht="23.25" x14ac:dyDescent="0.25">
      <c r="A38" s="389" t="s">
        <v>106</v>
      </c>
      <c r="B38" s="378" t="s">
        <v>126</v>
      </c>
      <c r="C38" s="377">
        <v>1</v>
      </c>
      <c r="D38" s="377">
        <v>2</v>
      </c>
      <c r="E38" s="376" t="s">
        <v>105</v>
      </c>
      <c r="F38" s="375">
        <v>1141700</v>
      </c>
      <c r="G38" s="350">
        <v>1141700</v>
      </c>
    </row>
    <row r="39" spans="1:7" ht="57" x14ac:dyDescent="0.25">
      <c r="A39" s="389" t="s">
        <v>421</v>
      </c>
      <c r="B39" s="378" t="s">
        <v>126</v>
      </c>
      <c r="C39" s="377">
        <v>1</v>
      </c>
      <c r="D39" s="377">
        <v>2</v>
      </c>
      <c r="E39" s="376" t="s">
        <v>202</v>
      </c>
      <c r="F39" s="375">
        <v>344800</v>
      </c>
      <c r="G39" s="350">
        <v>344800</v>
      </c>
    </row>
    <row r="40" spans="1:7" ht="23.25" x14ac:dyDescent="0.25">
      <c r="A40" s="388" t="s">
        <v>124</v>
      </c>
      <c r="B40" s="382" t="s">
        <v>123</v>
      </c>
      <c r="C40" s="381">
        <v>0</v>
      </c>
      <c r="D40" s="381">
        <v>0</v>
      </c>
      <c r="E40" s="380" t="s">
        <v>0</v>
      </c>
      <c r="F40" s="379">
        <v>969400</v>
      </c>
      <c r="G40" s="354">
        <v>1056600</v>
      </c>
    </row>
    <row r="41" spans="1:7" x14ac:dyDescent="0.25">
      <c r="A41" s="389" t="s">
        <v>458</v>
      </c>
      <c r="B41" s="378" t="s">
        <v>123</v>
      </c>
      <c r="C41" s="377">
        <v>1</v>
      </c>
      <c r="D41" s="377">
        <v>0</v>
      </c>
      <c r="E41" s="376" t="s">
        <v>0</v>
      </c>
      <c r="F41" s="375">
        <v>969400</v>
      </c>
      <c r="G41" s="350">
        <v>1056600</v>
      </c>
    </row>
    <row r="42" spans="1:7" ht="57" x14ac:dyDescent="0.25">
      <c r="A42" s="389" t="s">
        <v>125</v>
      </c>
      <c r="B42" s="378" t="s">
        <v>123</v>
      </c>
      <c r="C42" s="377">
        <v>1</v>
      </c>
      <c r="D42" s="377">
        <v>3</v>
      </c>
      <c r="E42" s="376" t="s">
        <v>0</v>
      </c>
      <c r="F42" s="375">
        <v>969400</v>
      </c>
      <c r="G42" s="350">
        <v>1056600</v>
      </c>
    </row>
    <row r="43" spans="1:7" ht="23.25" x14ac:dyDescent="0.25">
      <c r="A43" s="389" t="s">
        <v>106</v>
      </c>
      <c r="B43" s="378" t="s">
        <v>123</v>
      </c>
      <c r="C43" s="377">
        <v>1</v>
      </c>
      <c r="D43" s="377">
        <v>3</v>
      </c>
      <c r="E43" s="376" t="s">
        <v>105</v>
      </c>
      <c r="F43" s="375">
        <v>744500</v>
      </c>
      <c r="G43" s="350">
        <v>811500</v>
      </c>
    </row>
    <row r="44" spans="1:7" ht="57" x14ac:dyDescent="0.25">
      <c r="A44" s="389" t="s">
        <v>421</v>
      </c>
      <c r="B44" s="378" t="s">
        <v>123</v>
      </c>
      <c r="C44" s="377">
        <v>1</v>
      </c>
      <c r="D44" s="377">
        <v>3</v>
      </c>
      <c r="E44" s="376" t="s">
        <v>202</v>
      </c>
      <c r="F44" s="375">
        <v>224900</v>
      </c>
      <c r="G44" s="350">
        <v>245100</v>
      </c>
    </row>
    <row r="45" spans="1:7" x14ac:dyDescent="0.25">
      <c r="A45" s="388" t="s">
        <v>107</v>
      </c>
      <c r="B45" s="382" t="s">
        <v>102</v>
      </c>
      <c r="C45" s="381">
        <v>0</v>
      </c>
      <c r="D45" s="381">
        <v>0</v>
      </c>
      <c r="E45" s="380" t="s">
        <v>0</v>
      </c>
      <c r="F45" s="379">
        <v>608600</v>
      </c>
      <c r="G45" s="354">
        <v>608600</v>
      </c>
    </row>
    <row r="46" spans="1:7" x14ac:dyDescent="0.25">
      <c r="A46" s="389" t="s">
        <v>458</v>
      </c>
      <c r="B46" s="378" t="s">
        <v>102</v>
      </c>
      <c r="C46" s="377">
        <v>1</v>
      </c>
      <c r="D46" s="377">
        <v>0</v>
      </c>
      <c r="E46" s="376" t="s">
        <v>0</v>
      </c>
      <c r="F46" s="375">
        <v>608600</v>
      </c>
      <c r="G46" s="350">
        <v>608600</v>
      </c>
    </row>
    <row r="47" spans="1:7" ht="45.75" x14ac:dyDescent="0.25">
      <c r="A47" s="389" t="s">
        <v>108</v>
      </c>
      <c r="B47" s="378" t="s">
        <v>102</v>
      </c>
      <c r="C47" s="377">
        <v>1</v>
      </c>
      <c r="D47" s="377">
        <v>6</v>
      </c>
      <c r="E47" s="376" t="s">
        <v>0</v>
      </c>
      <c r="F47" s="375">
        <v>608600</v>
      </c>
      <c r="G47" s="350">
        <v>608600</v>
      </c>
    </row>
    <row r="48" spans="1:7" ht="23.25" x14ac:dyDescent="0.25">
      <c r="A48" s="389" t="s">
        <v>106</v>
      </c>
      <c r="B48" s="378" t="s">
        <v>102</v>
      </c>
      <c r="C48" s="377">
        <v>1</v>
      </c>
      <c r="D48" s="377">
        <v>6</v>
      </c>
      <c r="E48" s="376" t="s">
        <v>105</v>
      </c>
      <c r="F48" s="375">
        <v>467400</v>
      </c>
      <c r="G48" s="350">
        <v>467400</v>
      </c>
    </row>
    <row r="49" spans="1:7" ht="57" x14ac:dyDescent="0.25">
      <c r="A49" s="389" t="s">
        <v>421</v>
      </c>
      <c r="B49" s="378" t="s">
        <v>102</v>
      </c>
      <c r="C49" s="377">
        <v>1</v>
      </c>
      <c r="D49" s="377">
        <v>6</v>
      </c>
      <c r="E49" s="376" t="s">
        <v>202</v>
      </c>
      <c r="F49" s="375">
        <v>141200</v>
      </c>
      <c r="G49" s="350">
        <v>141200</v>
      </c>
    </row>
    <row r="50" spans="1:7" ht="34.5" x14ac:dyDescent="0.25">
      <c r="A50" s="388" t="s">
        <v>626</v>
      </c>
      <c r="B50" s="382" t="s">
        <v>627</v>
      </c>
      <c r="C50" s="381">
        <v>0</v>
      </c>
      <c r="D50" s="381">
        <v>0</v>
      </c>
      <c r="E50" s="380" t="s">
        <v>0</v>
      </c>
      <c r="F50" s="379">
        <v>1252700</v>
      </c>
      <c r="G50" s="354">
        <v>1293400</v>
      </c>
    </row>
    <row r="51" spans="1:7" x14ac:dyDescent="0.25">
      <c r="A51" s="389" t="s">
        <v>624</v>
      </c>
      <c r="B51" s="378" t="s">
        <v>627</v>
      </c>
      <c r="C51" s="377">
        <v>2</v>
      </c>
      <c r="D51" s="377">
        <v>0</v>
      </c>
      <c r="E51" s="376" t="s">
        <v>0</v>
      </c>
      <c r="F51" s="375">
        <v>1252700</v>
      </c>
      <c r="G51" s="350">
        <v>1293400</v>
      </c>
    </row>
    <row r="52" spans="1:7" ht="23.25" x14ac:dyDescent="0.25">
      <c r="A52" s="389" t="s">
        <v>625</v>
      </c>
      <c r="B52" s="378" t="s">
        <v>627</v>
      </c>
      <c r="C52" s="377">
        <v>2</v>
      </c>
      <c r="D52" s="377">
        <v>3</v>
      </c>
      <c r="E52" s="376" t="s">
        <v>0</v>
      </c>
      <c r="F52" s="375">
        <v>1252700</v>
      </c>
      <c r="G52" s="350">
        <v>1293400</v>
      </c>
    </row>
    <row r="53" spans="1:7" x14ac:dyDescent="0.25">
      <c r="A53" s="389" t="s">
        <v>91</v>
      </c>
      <c r="B53" s="378" t="s">
        <v>627</v>
      </c>
      <c r="C53" s="377">
        <v>2</v>
      </c>
      <c r="D53" s="377">
        <v>3</v>
      </c>
      <c r="E53" s="376" t="s">
        <v>90</v>
      </c>
      <c r="F53" s="375">
        <v>1252700</v>
      </c>
      <c r="G53" s="350">
        <v>1293400</v>
      </c>
    </row>
    <row r="54" spans="1:7" ht="57" x14ac:dyDescent="0.25">
      <c r="A54" s="388" t="s">
        <v>618</v>
      </c>
      <c r="B54" s="382" t="s">
        <v>619</v>
      </c>
      <c r="C54" s="381">
        <v>0</v>
      </c>
      <c r="D54" s="381">
        <v>0</v>
      </c>
      <c r="E54" s="380" t="s">
        <v>0</v>
      </c>
      <c r="F54" s="379">
        <v>12300</v>
      </c>
      <c r="G54" s="354">
        <v>19800</v>
      </c>
    </row>
    <row r="55" spans="1:7" x14ac:dyDescent="0.25">
      <c r="A55" s="389" t="s">
        <v>458</v>
      </c>
      <c r="B55" s="378" t="s">
        <v>619</v>
      </c>
      <c r="C55" s="377">
        <v>1</v>
      </c>
      <c r="D55" s="377">
        <v>0</v>
      </c>
      <c r="E55" s="376" t="s">
        <v>0</v>
      </c>
      <c r="F55" s="375">
        <v>12300</v>
      </c>
      <c r="G55" s="350">
        <v>19800</v>
      </c>
    </row>
    <row r="56" spans="1:7" x14ac:dyDescent="0.25">
      <c r="A56" s="389" t="s">
        <v>617</v>
      </c>
      <c r="B56" s="378" t="s">
        <v>619</v>
      </c>
      <c r="C56" s="377">
        <v>1</v>
      </c>
      <c r="D56" s="377">
        <v>5</v>
      </c>
      <c r="E56" s="376" t="s">
        <v>0</v>
      </c>
      <c r="F56" s="375">
        <v>12300</v>
      </c>
      <c r="G56" s="350">
        <v>19800</v>
      </c>
    </row>
    <row r="57" spans="1:7" ht="34.5" x14ac:dyDescent="0.25">
      <c r="A57" s="389" t="s">
        <v>25</v>
      </c>
      <c r="B57" s="378" t="s">
        <v>619</v>
      </c>
      <c r="C57" s="377">
        <v>1</v>
      </c>
      <c r="D57" s="377">
        <v>5</v>
      </c>
      <c r="E57" s="376" t="s">
        <v>24</v>
      </c>
      <c r="F57" s="375">
        <v>12300</v>
      </c>
      <c r="G57" s="350">
        <v>19800</v>
      </c>
    </row>
    <row r="58" spans="1:7" ht="34.5" x14ac:dyDescent="0.25">
      <c r="A58" s="388" t="s">
        <v>67</v>
      </c>
      <c r="B58" s="382" t="s">
        <v>66</v>
      </c>
      <c r="C58" s="381">
        <v>0</v>
      </c>
      <c r="D58" s="381">
        <v>0</v>
      </c>
      <c r="E58" s="380" t="s">
        <v>0</v>
      </c>
      <c r="F58" s="379">
        <v>43746300</v>
      </c>
      <c r="G58" s="354">
        <v>45644600</v>
      </c>
    </row>
    <row r="59" spans="1:7" x14ac:dyDescent="0.25">
      <c r="A59" s="389" t="s">
        <v>471</v>
      </c>
      <c r="B59" s="378" t="s">
        <v>66</v>
      </c>
      <c r="C59" s="377">
        <v>7</v>
      </c>
      <c r="D59" s="377">
        <v>0</v>
      </c>
      <c r="E59" s="376" t="s">
        <v>0</v>
      </c>
      <c r="F59" s="375">
        <v>43746300</v>
      </c>
      <c r="G59" s="350">
        <v>45644600</v>
      </c>
    </row>
    <row r="60" spans="1:7" x14ac:dyDescent="0.25">
      <c r="A60" s="389" t="s">
        <v>68</v>
      </c>
      <c r="B60" s="378" t="s">
        <v>66</v>
      </c>
      <c r="C60" s="377">
        <v>7</v>
      </c>
      <c r="D60" s="377">
        <v>1</v>
      </c>
      <c r="E60" s="376" t="s">
        <v>0</v>
      </c>
      <c r="F60" s="375">
        <v>30476700</v>
      </c>
      <c r="G60" s="350">
        <v>31827100</v>
      </c>
    </row>
    <row r="61" spans="1:7" x14ac:dyDescent="0.25">
      <c r="A61" s="389" t="s">
        <v>422</v>
      </c>
      <c r="B61" s="378" t="s">
        <v>66</v>
      </c>
      <c r="C61" s="377">
        <v>7</v>
      </c>
      <c r="D61" s="377">
        <v>1</v>
      </c>
      <c r="E61" s="376" t="s">
        <v>42</v>
      </c>
      <c r="F61" s="375">
        <v>23167400</v>
      </c>
      <c r="G61" s="350">
        <v>24204600</v>
      </c>
    </row>
    <row r="62" spans="1:7" ht="45.75" x14ac:dyDescent="0.25">
      <c r="A62" s="389" t="s">
        <v>424</v>
      </c>
      <c r="B62" s="378" t="s">
        <v>66</v>
      </c>
      <c r="C62" s="377">
        <v>7</v>
      </c>
      <c r="D62" s="377">
        <v>1</v>
      </c>
      <c r="E62" s="376" t="s">
        <v>425</v>
      </c>
      <c r="F62" s="375">
        <v>6996600</v>
      </c>
      <c r="G62" s="350">
        <v>7309800</v>
      </c>
    </row>
    <row r="63" spans="1:7" ht="34.5" x14ac:dyDescent="0.25">
      <c r="A63" s="389" t="s">
        <v>25</v>
      </c>
      <c r="B63" s="378" t="s">
        <v>66</v>
      </c>
      <c r="C63" s="377">
        <v>7</v>
      </c>
      <c r="D63" s="377">
        <v>1</v>
      </c>
      <c r="E63" s="376" t="s">
        <v>24</v>
      </c>
      <c r="F63" s="375">
        <v>312700</v>
      </c>
      <c r="G63" s="350">
        <v>312700</v>
      </c>
    </row>
    <row r="64" spans="1:7" x14ac:dyDescent="0.25">
      <c r="A64" s="389" t="s">
        <v>61</v>
      </c>
      <c r="B64" s="378" t="s">
        <v>66</v>
      </c>
      <c r="C64" s="377">
        <v>7</v>
      </c>
      <c r="D64" s="377">
        <v>2</v>
      </c>
      <c r="E64" s="376" t="s">
        <v>0</v>
      </c>
      <c r="F64" s="375">
        <v>13269600</v>
      </c>
      <c r="G64" s="350">
        <v>13817500</v>
      </c>
    </row>
    <row r="65" spans="1:7" x14ac:dyDescent="0.25">
      <c r="A65" s="389" t="s">
        <v>422</v>
      </c>
      <c r="B65" s="378" t="s">
        <v>66</v>
      </c>
      <c r="C65" s="377">
        <v>7</v>
      </c>
      <c r="D65" s="377">
        <v>2</v>
      </c>
      <c r="E65" s="376" t="s">
        <v>42</v>
      </c>
      <c r="F65" s="375">
        <v>10055900</v>
      </c>
      <c r="G65" s="350">
        <v>10476700</v>
      </c>
    </row>
    <row r="66" spans="1:7" ht="45.75" x14ac:dyDescent="0.25">
      <c r="A66" s="389" t="s">
        <v>424</v>
      </c>
      <c r="B66" s="378" t="s">
        <v>66</v>
      </c>
      <c r="C66" s="377">
        <v>7</v>
      </c>
      <c r="D66" s="377">
        <v>2</v>
      </c>
      <c r="E66" s="376" t="s">
        <v>425</v>
      </c>
      <c r="F66" s="375">
        <v>3036800</v>
      </c>
      <c r="G66" s="350">
        <v>3163900</v>
      </c>
    </row>
    <row r="67" spans="1:7" ht="34.5" x14ac:dyDescent="0.25">
      <c r="A67" s="389" t="s">
        <v>25</v>
      </c>
      <c r="B67" s="378" t="s">
        <v>66</v>
      </c>
      <c r="C67" s="377">
        <v>7</v>
      </c>
      <c r="D67" s="377">
        <v>2</v>
      </c>
      <c r="E67" s="376" t="s">
        <v>24</v>
      </c>
      <c r="F67" s="375">
        <v>176900</v>
      </c>
      <c r="G67" s="350">
        <v>176900</v>
      </c>
    </row>
    <row r="68" spans="1:7" ht="34.5" x14ac:dyDescent="0.25">
      <c r="A68" s="388" t="s">
        <v>60</v>
      </c>
      <c r="B68" s="382" t="s">
        <v>59</v>
      </c>
      <c r="C68" s="381">
        <v>0</v>
      </c>
      <c r="D68" s="381">
        <v>0</v>
      </c>
      <c r="E68" s="380" t="s">
        <v>0</v>
      </c>
      <c r="F68" s="379">
        <v>141878000</v>
      </c>
      <c r="G68" s="354">
        <v>153669900</v>
      </c>
    </row>
    <row r="69" spans="1:7" x14ac:dyDescent="0.25">
      <c r="A69" s="389" t="s">
        <v>471</v>
      </c>
      <c r="B69" s="378" t="s">
        <v>59</v>
      </c>
      <c r="C69" s="377">
        <v>7</v>
      </c>
      <c r="D69" s="377">
        <v>0</v>
      </c>
      <c r="E69" s="376" t="s">
        <v>0</v>
      </c>
      <c r="F69" s="375">
        <v>141878000</v>
      </c>
      <c r="G69" s="350">
        <v>153669900</v>
      </c>
    </row>
    <row r="70" spans="1:7" x14ac:dyDescent="0.25">
      <c r="A70" s="389" t="s">
        <v>61</v>
      </c>
      <c r="B70" s="378" t="s">
        <v>59</v>
      </c>
      <c r="C70" s="377">
        <v>7</v>
      </c>
      <c r="D70" s="377">
        <v>2</v>
      </c>
      <c r="E70" s="376" t="s">
        <v>0</v>
      </c>
      <c r="F70" s="375">
        <v>141878000</v>
      </c>
      <c r="G70" s="350">
        <v>153669900</v>
      </c>
    </row>
    <row r="71" spans="1:7" x14ac:dyDescent="0.25">
      <c r="A71" s="389" t="s">
        <v>422</v>
      </c>
      <c r="B71" s="378" t="s">
        <v>59</v>
      </c>
      <c r="C71" s="377">
        <v>7</v>
      </c>
      <c r="D71" s="377">
        <v>2</v>
      </c>
      <c r="E71" s="376" t="s">
        <v>42</v>
      </c>
      <c r="F71" s="375">
        <v>106748100</v>
      </c>
      <c r="G71" s="350">
        <v>115804900</v>
      </c>
    </row>
    <row r="72" spans="1:7" ht="45.75" x14ac:dyDescent="0.25">
      <c r="A72" s="389" t="s">
        <v>424</v>
      </c>
      <c r="B72" s="378" t="s">
        <v>59</v>
      </c>
      <c r="C72" s="377">
        <v>7</v>
      </c>
      <c r="D72" s="377">
        <v>2</v>
      </c>
      <c r="E72" s="376" t="s">
        <v>425</v>
      </c>
      <c r="F72" s="375">
        <v>32237900</v>
      </c>
      <c r="G72" s="350">
        <v>34973000</v>
      </c>
    </row>
    <row r="73" spans="1:7" ht="34.5" x14ac:dyDescent="0.25">
      <c r="A73" s="389" t="s">
        <v>25</v>
      </c>
      <c r="B73" s="378" t="s">
        <v>59</v>
      </c>
      <c r="C73" s="377">
        <v>7</v>
      </c>
      <c r="D73" s="377">
        <v>2</v>
      </c>
      <c r="E73" s="376" t="s">
        <v>24</v>
      </c>
      <c r="F73" s="375">
        <v>2892000</v>
      </c>
      <c r="G73" s="350">
        <v>2892000</v>
      </c>
    </row>
    <row r="74" spans="1:7" ht="34.5" x14ac:dyDescent="0.25">
      <c r="A74" s="388" t="s">
        <v>115</v>
      </c>
      <c r="B74" s="382" t="s">
        <v>459</v>
      </c>
      <c r="C74" s="381">
        <v>0</v>
      </c>
      <c r="D74" s="381">
        <v>0</v>
      </c>
      <c r="E74" s="380" t="s">
        <v>0</v>
      </c>
      <c r="F74" s="379">
        <v>557000</v>
      </c>
      <c r="G74" s="354">
        <v>579300</v>
      </c>
    </row>
    <row r="75" spans="1:7" x14ac:dyDescent="0.25">
      <c r="A75" s="389" t="s">
        <v>458</v>
      </c>
      <c r="B75" s="378" t="s">
        <v>459</v>
      </c>
      <c r="C75" s="377">
        <v>1</v>
      </c>
      <c r="D75" s="377">
        <v>0</v>
      </c>
      <c r="E75" s="376" t="s">
        <v>0</v>
      </c>
      <c r="F75" s="375">
        <v>557000</v>
      </c>
      <c r="G75" s="350">
        <v>579300</v>
      </c>
    </row>
    <row r="76" spans="1:7" ht="57" x14ac:dyDescent="0.25">
      <c r="A76" s="389" t="s">
        <v>122</v>
      </c>
      <c r="B76" s="378" t="s">
        <v>459</v>
      </c>
      <c r="C76" s="377">
        <v>1</v>
      </c>
      <c r="D76" s="377">
        <v>4</v>
      </c>
      <c r="E76" s="376" t="s">
        <v>0</v>
      </c>
      <c r="F76" s="375">
        <v>557000</v>
      </c>
      <c r="G76" s="350">
        <v>579300</v>
      </c>
    </row>
    <row r="77" spans="1:7" ht="23.25" x14ac:dyDescent="0.25">
      <c r="A77" s="389" t="s">
        <v>106</v>
      </c>
      <c r="B77" s="378" t="s">
        <v>459</v>
      </c>
      <c r="C77" s="377">
        <v>1</v>
      </c>
      <c r="D77" s="377">
        <v>4</v>
      </c>
      <c r="E77" s="376" t="s">
        <v>105</v>
      </c>
      <c r="F77" s="375">
        <v>390000</v>
      </c>
      <c r="G77" s="350">
        <v>394200</v>
      </c>
    </row>
    <row r="78" spans="1:7" ht="45.75" x14ac:dyDescent="0.25">
      <c r="A78" s="389" t="s">
        <v>104</v>
      </c>
      <c r="B78" s="378" t="s">
        <v>459</v>
      </c>
      <c r="C78" s="377">
        <v>1</v>
      </c>
      <c r="D78" s="377">
        <v>4</v>
      </c>
      <c r="E78" s="376" t="s">
        <v>103</v>
      </c>
      <c r="F78" s="375">
        <v>10000</v>
      </c>
      <c r="G78" s="350">
        <v>10000</v>
      </c>
    </row>
    <row r="79" spans="1:7" ht="57" x14ac:dyDescent="0.25">
      <c r="A79" s="389" t="s">
        <v>421</v>
      </c>
      <c r="B79" s="378" t="s">
        <v>459</v>
      </c>
      <c r="C79" s="377">
        <v>1</v>
      </c>
      <c r="D79" s="377">
        <v>4</v>
      </c>
      <c r="E79" s="376" t="s">
        <v>202</v>
      </c>
      <c r="F79" s="375">
        <v>118000</v>
      </c>
      <c r="G79" s="350">
        <v>120000</v>
      </c>
    </row>
    <row r="80" spans="1:7" ht="34.5" x14ac:dyDescent="0.25">
      <c r="A80" s="389" t="s">
        <v>40</v>
      </c>
      <c r="B80" s="378" t="s">
        <v>459</v>
      </c>
      <c r="C80" s="377">
        <v>1</v>
      </c>
      <c r="D80" s="377">
        <v>4</v>
      </c>
      <c r="E80" s="376" t="s">
        <v>39</v>
      </c>
      <c r="F80" s="375">
        <v>19000</v>
      </c>
      <c r="G80" s="350">
        <v>20000</v>
      </c>
    </row>
    <row r="81" spans="1:7" ht="34.5" x14ac:dyDescent="0.25">
      <c r="A81" s="389" t="s">
        <v>25</v>
      </c>
      <c r="B81" s="378" t="s">
        <v>459</v>
      </c>
      <c r="C81" s="377">
        <v>1</v>
      </c>
      <c r="D81" s="377">
        <v>4</v>
      </c>
      <c r="E81" s="376" t="s">
        <v>24</v>
      </c>
      <c r="F81" s="375">
        <v>20000</v>
      </c>
      <c r="G81" s="350">
        <v>35100</v>
      </c>
    </row>
    <row r="82" spans="1:7" ht="57" x14ac:dyDescent="0.25">
      <c r="A82" s="388" t="s">
        <v>51</v>
      </c>
      <c r="B82" s="382" t="s">
        <v>477</v>
      </c>
      <c r="C82" s="381">
        <v>0</v>
      </c>
      <c r="D82" s="381">
        <v>0</v>
      </c>
      <c r="E82" s="380" t="s">
        <v>0</v>
      </c>
      <c r="F82" s="379">
        <v>6700</v>
      </c>
      <c r="G82" s="354">
        <v>6700</v>
      </c>
    </row>
    <row r="83" spans="1:7" x14ac:dyDescent="0.25">
      <c r="A83" s="389" t="s">
        <v>471</v>
      </c>
      <c r="B83" s="378" t="s">
        <v>477</v>
      </c>
      <c r="C83" s="377">
        <v>7</v>
      </c>
      <c r="D83" s="377">
        <v>0</v>
      </c>
      <c r="E83" s="376" t="s">
        <v>0</v>
      </c>
      <c r="F83" s="375">
        <v>6700</v>
      </c>
      <c r="G83" s="350">
        <v>6700</v>
      </c>
    </row>
    <row r="84" spans="1:7" x14ac:dyDescent="0.25">
      <c r="A84" s="389" t="s">
        <v>474</v>
      </c>
      <c r="B84" s="378" t="s">
        <v>477</v>
      </c>
      <c r="C84" s="377">
        <v>7</v>
      </c>
      <c r="D84" s="377">
        <v>7</v>
      </c>
      <c r="E84" s="376" t="s">
        <v>0</v>
      </c>
      <c r="F84" s="375">
        <v>6700</v>
      </c>
      <c r="G84" s="350">
        <v>6700</v>
      </c>
    </row>
    <row r="85" spans="1:7" ht="34.5" x14ac:dyDescent="0.25">
      <c r="A85" s="389" t="s">
        <v>25</v>
      </c>
      <c r="B85" s="378" t="s">
        <v>477</v>
      </c>
      <c r="C85" s="377">
        <v>7</v>
      </c>
      <c r="D85" s="377">
        <v>7</v>
      </c>
      <c r="E85" s="376" t="s">
        <v>24</v>
      </c>
      <c r="F85" s="375">
        <v>6700</v>
      </c>
      <c r="G85" s="350">
        <v>6700</v>
      </c>
    </row>
    <row r="86" spans="1:7" ht="45.75" x14ac:dyDescent="0.25">
      <c r="A86" s="388" t="s">
        <v>31</v>
      </c>
      <c r="B86" s="382" t="s">
        <v>30</v>
      </c>
      <c r="C86" s="381">
        <v>0</v>
      </c>
      <c r="D86" s="381">
        <v>0</v>
      </c>
      <c r="E86" s="380" t="s">
        <v>0</v>
      </c>
      <c r="F86" s="379">
        <v>29371100</v>
      </c>
      <c r="G86" s="354">
        <v>30919100</v>
      </c>
    </row>
    <row r="87" spans="1:7" x14ac:dyDescent="0.25">
      <c r="A87" s="389" t="s">
        <v>458</v>
      </c>
      <c r="B87" s="378" t="s">
        <v>30</v>
      </c>
      <c r="C87" s="377">
        <v>1</v>
      </c>
      <c r="D87" s="377">
        <v>0</v>
      </c>
      <c r="E87" s="376" t="s">
        <v>0</v>
      </c>
      <c r="F87" s="375">
        <v>1555100</v>
      </c>
      <c r="G87" s="350">
        <v>1556200</v>
      </c>
    </row>
    <row r="88" spans="1:7" ht="57" x14ac:dyDescent="0.25">
      <c r="A88" s="389" t="s">
        <v>122</v>
      </c>
      <c r="B88" s="378" t="s">
        <v>30</v>
      </c>
      <c r="C88" s="377">
        <v>1</v>
      </c>
      <c r="D88" s="377">
        <v>4</v>
      </c>
      <c r="E88" s="376" t="s">
        <v>0</v>
      </c>
      <c r="F88" s="375">
        <v>1555100</v>
      </c>
      <c r="G88" s="350">
        <v>1556200</v>
      </c>
    </row>
    <row r="89" spans="1:7" ht="23.25" x14ac:dyDescent="0.25">
      <c r="A89" s="389" t="s">
        <v>106</v>
      </c>
      <c r="B89" s="378" t="s">
        <v>30</v>
      </c>
      <c r="C89" s="377">
        <v>1</v>
      </c>
      <c r="D89" s="377">
        <v>4</v>
      </c>
      <c r="E89" s="376" t="s">
        <v>105</v>
      </c>
      <c r="F89" s="375">
        <v>1134700</v>
      </c>
      <c r="G89" s="350">
        <v>1135100</v>
      </c>
    </row>
    <row r="90" spans="1:7" ht="45.75" x14ac:dyDescent="0.25">
      <c r="A90" s="389" t="s">
        <v>104</v>
      </c>
      <c r="B90" s="378" t="s">
        <v>30</v>
      </c>
      <c r="C90" s="377">
        <v>1</v>
      </c>
      <c r="D90" s="377">
        <v>4</v>
      </c>
      <c r="E90" s="376" t="s">
        <v>103</v>
      </c>
      <c r="F90" s="375">
        <v>23200</v>
      </c>
      <c r="G90" s="350">
        <v>23200</v>
      </c>
    </row>
    <row r="91" spans="1:7" ht="57" x14ac:dyDescent="0.25">
      <c r="A91" s="389" t="s">
        <v>421</v>
      </c>
      <c r="B91" s="378" t="s">
        <v>30</v>
      </c>
      <c r="C91" s="377">
        <v>1</v>
      </c>
      <c r="D91" s="377">
        <v>4</v>
      </c>
      <c r="E91" s="376" t="s">
        <v>202</v>
      </c>
      <c r="F91" s="375">
        <v>342200</v>
      </c>
      <c r="G91" s="350">
        <v>342900</v>
      </c>
    </row>
    <row r="92" spans="1:7" ht="34.5" x14ac:dyDescent="0.25">
      <c r="A92" s="389" t="s">
        <v>40</v>
      </c>
      <c r="B92" s="378" t="s">
        <v>30</v>
      </c>
      <c r="C92" s="377">
        <v>1</v>
      </c>
      <c r="D92" s="377">
        <v>4</v>
      </c>
      <c r="E92" s="376" t="s">
        <v>39</v>
      </c>
      <c r="F92" s="375">
        <v>15000</v>
      </c>
      <c r="G92" s="350">
        <v>15000</v>
      </c>
    </row>
    <row r="93" spans="1:7" ht="34.5" x14ac:dyDescent="0.25">
      <c r="A93" s="389" t="s">
        <v>25</v>
      </c>
      <c r="B93" s="378" t="s">
        <v>30</v>
      </c>
      <c r="C93" s="377">
        <v>1</v>
      </c>
      <c r="D93" s="377">
        <v>4</v>
      </c>
      <c r="E93" s="376" t="s">
        <v>24</v>
      </c>
      <c r="F93" s="375">
        <v>40000</v>
      </c>
      <c r="G93" s="350">
        <v>40000</v>
      </c>
    </row>
    <row r="94" spans="1:7" x14ac:dyDescent="0.25">
      <c r="A94" s="389" t="s">
        <v>480</v>
      </c>
      <c r="B94" s="378" t="s">
        <v>30</v>
      </c>
      <c r="C94" s="377">
        <v>10</v>
      </c>
      <c r="D94" s="377">
        <v>0</v>
      </c>
      <c r="E94" s="376" t="s">
        <v>0</v>
      </c>
      <c r="F94" s="375">
        <v>27816000</v>
      </c>
      <c r="G94" s="350">
        <v>29362900</v>
      </c>
    </row>
    <row r="95" spans="1:7" x14ac:dyDescent="0.25">
      <c r="A95" s="389" t="s">
        <v>32</v>
      </c>
      <c r="B95" s="378" t="s">
        <v>30</v>
      </c>
      <c r="C95" s="377">
        <v>10</v>
      </c>
      <c r="D95" s="377">
        <v>2</v>
      </c>
      <c r="E95" s="376" t="s">
        <v>0</v>
      </c>
      <c r="F95" s="375">
        <v>27816000</v>
      </c>
      <c r="G95" s="350">
        <v>29362900</v>
      </c>
    </row>
    <row r="96" spans="1:7" ht="68.25" x14ac:dyDescent="0.25">
      <c r="A96" s="389" t="s">
        <v>413</v>
      </c>
      <c r="B96" s="378" t="s">
        <v>30</v>
      </c>
      <c r="C96" s="377">
        <v>10</v>
      </c>
      <c r="D96" s="377">
        <v>2</v>
      </c>
      <c r="E96" s="376" t="s">
        <v>414</v>
      </c>
      <c r="F96" s="375">
        <v>27816000</v>
      </c>
      <c r="G96" s="350">
        <v>29362900</v>
      </c>
    </row>
    <row r="97" spans="1:7" ht="34.5" x14ac:dyDescent="0.25">
      <c r="A97" s="388" t="s">
        <v>114</v>
      </c>
      <c r="B97" s="382" t="s">
        <v>113</v>
      </c>
      <c r="C97" s="381">
        <v>0</v>
      </c>
      <c r="D97" s="381">
        <v>0</v>
      </c>
      <c r="E97" s="380" t="s">
        <v>0</v>
      </c>
      <c r="F97" s="379">
        <v>5000</v>
      </c>
      <c r="G97" s="354">
        <v>5200</v>
      </c>
    </row>
    <row r="98" spans="1:7" x14ac:dyDescent="0.25">
      <c r="A98" s="389" t="s">
        <v>458</v>
      </c>
      <c r="B98" s="378" t="s">
        <v>113</v>
      </c>
      <c r="C98" s="377">
        <v>1</v>
      </c>
      <c r="D98" s="377">
        <v>0</v>
      </c>
      <c r="E98" s="376" t="s">
        <v>0</v>
      </c>
      <c r="F98" s="375">
        <v>5000</v>
      </c>
      <c r="G98" s="350">
        <v>5200</v>
      </c>
    </row>
    <row r="99" spans="1:7" ht="57" x14ac:dyDescent="0.25">
      <c r="A99" s="389" t="s">
        <v>122</v>
      </c>
      <c r="B99" s="378" t="s">
        <v>113</v>
      </c>
      <c r="C99" s="377">
        <v>1</v>
      </c>
      <c r="D99" s="377">
        <v>4</v>
      </c>
      <c r="E99" s="376" t="s">
        <v>0</v>
      </c>
      <c r="F99" s="375">
        <v>5000</v>
      </c>
      <c r="G99" s="350">
        <v>5200</v>
      </c>
    </row>
    <row r="100" spans="1:7" ht="23.25" x14ac:dyDescent="0.25">
      <c r="A100" s="389" t="s">
        <v>106</v>
      </c>
      <c r="B100" s="378" t="s">
        <v>113</v>
      </c>
      <c r="C100" s="377">
        <v>1</v>
      </c>
      <c r="D100" s="377">
        <v>4</v>
      </c>
      <c r="E100" s="376" t="s">
        <v>105</v>
      </c>
      <c r="F100" s="375">
        <v>2643</v>
      </c>
      <c r="G100" s="350">
        <v>2786</v>
      </c>
    </row>
    <row r="101" spans="1:7" ht="57" x14ac:dyDescent="0.25">
      <c r="A101" s="389" t="s">
        <v>421</v>
      </c>
      <c r="B101" s="378" t="s">
        <v>113</v>
      </c>
      <c r="C101" s="377">
        <v>1</v>
      </c>
      <c r="D101" s="377">
        <v>4</v>
      </c>
      <c r="E101" s="376" t="s">
        <v>202</v>
      </c>
      <c r="F101" s="375">
        <v>798</v>
      </c>
      <c r="G101" s="350">
        <v>841</v>
      </c>
    </row>
    <row r="102" spans="1:7" ht="34.5" x14ac:dyDescent="0.25">
      <c r="A102" s="389" t="s">
        <v>25</v>
      </c>
      <c r="B102" s="378" t="s">
        <v>113</v>
      </c>
      <c r="C102" s="377">
        <v>1</v>
      </c>
      <c r="D102" s="377">
        <v>4</v>
      </c>
      <c r="E102" s="376" t="s">
        <v>24</v>
      </c>
      <c r="F102" s="375">
        <v>259</v>
      </c>
      <c r="G102" s="350">
        <v>273</v>
      </c>
    </row>
    <row r="103" spans="1:7" x14ac:dyDescent="0.25">
      <c r="A103" s="389" t="s">
        <v>91</v>
      </c>
      <c r="B103" s="378" t="s">
        <v>113</v>
      </c>
      <c r="C103" s="377">
        <v>1</v>
      </c>
      <c r="D103" s="377">
        <v>4</v>
      </c>
      <c r="E103" s="376" t="s">
        <v>90</v>
      </c>
      <c r="F103" s="375">
        <v>1300</v>
      </c>
      <c r="G103" s="350">
        <v>1300</v>
      </c>
    </row>
    <row r="104" spans="1:7" ht="57" x14ac:dyDescent="0.25">
      <c r="A104" s="388" t="s">
        <v>112</v>
      </c>
      <c r="B104" s="382" t="s">
        <v>111</v>
      </c>
      <c r="C104" s="381">
        <v>0</v>
      </c>
      <c r="D104" s="381">
        <v>0</v>
      </c>
      <c r="E104" s="380" t="s">
        <v>0</v>
      </c>
      <c r="F104" s="379">
        <v>180600</v>
      </c>
      <c r="G104" s="354">
        <v>187800</v>
      </c>
    </row>
    <row r="105" spans="1:7" x14ac:dyDescent="0.25">
      <c r="A105" s="389" t="s">
        <v>458</v>
      </c>
      <c r="B105" s="378" t="s">
        <v>111</v>
      </c>
      <c r="C105" s="377">
        <v>1</v>
      </c>
      <c r="D105" s="377">
        <v>0</v>
      </c>
      <c r="E105" s="376" t="s">
        <v>0</v>
      </c>
      <c r="F105" s="375">
        <v>180600</v>
      </c>
      <c r="G105" s="350">
        <v>187800</v>
      </c>
    </row>
    <row r="106" spans="1:7" ht="57" x14ac:dyDescent="0.25">
      <c r="A106" s="389" t="s">
        <v>122</v>
      </c>
      <c r="B106" s="378" t="s">
        <v>111</v>
      </c>
      <c r="C106" s="377">
        <v>1</v>
      </c>
      <c r="D106" s="377">
        <v>4</v>
      </c>
      <c r="E106" s="376" t="s">
        <v>0</v>
      </c>
      <c r="F106" s="375">
        <v>180600</v>
      </c>
      <c r="G106" s="350">
        <v>187800</v>
      </c>
    </row>
    <row r="107" spans="1:7" ht="23.25" x14ac:dyDescent="0.25">
      <c r="A107" s="389" t="s">
        <v>106</v>
      </c>
      <c r="B107" s="378" t="s">
        <v>111</v>
      </c>
      <c r="C107" s="377">
        <v>1</v>
      </c>
      <c r="D107" s="377">
        <v>4</v>
      </c>
      <c r="E107" s="376" t="s">
        <v>105</v>
      </c>
      <c r="F107" s="375">
        <v>110968</v>
      </c>
      <c r="G107" s="350">
        <v>115392</v>
      </c>
    </row>
    <row r="108" spans="1:7" ht="57" x14ac:dyDescent="0.25">
      <c r="A108" s="389" t="s">
        <v>421</v>
      </c>
      <c r="B108" s="378" t="s">
        <v>111</v>
      </c>
      <c r="C108" s="377">
        <v>1</v>
      </c>
      <c r="D108" s="377">
        <v>4</v>
      </c>
      <c r="E108" s="376" t="s">
        <v>202</v>
      </c>
      <c r="F108" s="375">
        <v>33512</v>
      </c>
      <c r="G108" s="350">
        <v>34848</v>
      </c>
    </row>
    <row r="109" spans="1:7" ht="34.5" x14ac:dyDescent="0.25">
      <c r="A109" s="389" t="s">
        <v>25</v>
      </c>
      <c r="B109" s="378" t="s">
        <v>111</v>
      </c>
      <c r="C109" s="377">
        <v>1</v>
      </c>
      <c r="D109" s="377">
        <v>4</v>
      </c>
      <c r="E109" s="376" t="s">
        <v>24</v>
      </c>
      <c r="F109" s="375">
        <v>36120</v>
      </c>
      <c r="G109" s="350">
        <v>37560</v>
      </c>
    </row>
    <row r="110" spans="1:7" ht="23.25" x14ac:dyDescent="0.25">
      <c r="A110" s="388" t="s">
        <v>9</v>
      </c>
      <c r="B110" s="382" t="s">
        <v>8</v>
      </c>
      <c r="C110" s="381">
        <v>0</v>
      </c>
      <c r="D110" s="381">
        <v>0</v>
      </c>
      <c r="E110" s="380" t="s">
        <v>0</v>
      </c>
      <c r="F110" s="379">
        <v>21648500</v>
      </c>
      <c r="G110" s="354">
        <v>20610300</v>
      </c>
    </row>
    <row r="111" spans="1:7" ht="34.5" x14ac:dyDescent="0.25">
      <c r="A111" s="389" t="s">
        <v>482</v>
      </c>
      <c r="B111" s="378" t="s">
        <v>8</v>
      </c>
      <c r="C111" s="377">
        <v>14</v>
      </c>
      <c r="D111" s="377">
        <v>0</v>
      </c>
      <c r="E111" s="376" t="s">
        <v>0</v>
      </c>
      <c r="F111" s="375">
        <v>21648500</v>
      </c>
      <c r="G111" s="350">
        <v>20610300</v>
      </c>
    </row>
    <row r="112" spans="1:7" ht="34.5" x14ac:dyDescent="0.25">
      <c r="A112" s="389" t="s">
        <v>10</v>
      </c>
      <c r="B112" s="378" t="s">
        <v>8</v>
      </c>
      <c r="C112" s="377">
        <v>14</v>
      </c>
      <c r="D112" s="377">
        <v>1</v>
      </c>
      <c r="E112" s="376" t="s">
        <v>0</v>
      </c>
      <c r="F112" s="375">
        <v>21648500</v>
      </c>
      <c r="G112" s="350">
        <v>20610300</v>
      </c>
    </row>
    <row r="113" spans="1:7" ht="23.25" x14ac:dyDescent="0.25">
      <c r="A113" s="389" t="s">
        <v>4</v>
      </c>
      <c r="B113" s="378" t="s">
        <v>8</v>
      </c>
      <c r="C113" s="377">
        <v>14</v>
      </c>
      <c r="D113" s="377">
        <v>1</v>
      </c>
      <c r="E113" s="376" t="s">
        <v>2</v>
      </c>
      <c r="F113" s="375">
        <v>21648500</v>
      </c>
      <c r="G113" s="350">
        <v>20610300</v>
      </c>
    </row>
    <row r="114" spans="1:7" ht="79.5" x14ac:dyDescent="0.25">
      <c r="A114" s="388" t="s">
        <v>110</v>
      </c>
      <c r="B114" s="382" t="s">
        <v>109</v>
      </c>
      <c r="C114" s="381">
        <v>0</v>
      </c>
      <c r="D114" s="381">
        <v>0</v>
      </c>
      <c r="E114" s="380" t="s">
        <v>0</v>
      </c>
      <c r="F114" s="379">
        <v>75100</v>
      </c>
      <c r="G114" s="354">
        <v>78100</v>
      </c>
    </row>
    <row r="115" spans="1:7" x14ac:dyDescent="0.25">
      <c r="A115" s="389" t="s">
        <v>458</v>
      </c>
      <c r="B115" s="378" t="s">
        <v>109</v>
      </c>
      <c r="C115" s="377">
        <v>1</v>
      </c>
      <c r="D115" s="377">
        <v>0</v>
      </c>
      <c r="E115" s="376" t="s">
        <v>0</v>
      </c>
      <c r="F115" s="375">
        <v>75100</v>
      </c>
      <c r="G115" s="350">
        <v>78100</v>
      </c>
    </row>
    <row r="116" spans="1:7" ht="57" x14ac:dyDescent="0.25">
      <c r="A116" s="389" t="s">
        <v>122</v>
      </c>
      <c r="B116" s="378" t="s">
        <v>109</v>
      </c>
      <c r="C116" s="377">
        <v>1</v>
      </c>
      <c r="D116" s="377">
        <v>4</v>
      </c>
      <c r="E116" s="376" t="s">
        <v>0</v>
      </c>
      <c r="F116" s="375">
        <v>75100</v>
      </c>
      <c r="G116" s="350">
        <v>78100</v>
      </c>
    </row>
    <row r="117" spans="1:7" ht="23.25" x14ac:dyDescent="0.25">
      <c r="A117" s="389" t="s">
        <v>106</v>
      </c>
      <c r="B117" s="378" t="s">
        <v>109</v>
      </c>
      <c r="C117" s="377">
        <v>1</v>
      </c>
      <c r="D117" s="377">
        <v>4</v>
      </c>
      <c r="E117" s="376" t="s">
        <v>105</v>
      </c>
      <c r="F117" s="375">
        <v>53354</v>
      </c>
      <c r="G117" s="350">
        <v>55486</v>
      </c>
    </row>
    <row r="118" spans="1:7" ht="57" x14ac:dyDescent="0.25">
      <c r="A118" s="389" t="s">
        <v>421</v>
      </c>
      <c r="B118" s="378" t="s">
        <v>109</v>
      </c>
      <c r="C118" s="377">
        <v>1</v>
      </c>
      <c r="D118" s="377">
        <v>4</v>
      </c>
      <c r="E118" s="376" t="s">
        <v>202</v>
      </c>
      <c r="F118" s="375">
        <v>16114</v>
      </c>
      <c r="G118" s="350">
        <v>16756</v>
      </c>
    </row>
    <row r="119" spans="1:7" ht="34.5" x14ac:dyDescent="0.25">
      <c r="A119" s="389" t="s">
        <v>25</v>
      </c>
      <c r="B119" s="378" t="s">
        <v>109</v>
      </c>
      <c r="C119" s="377">
        <v>1</v>
      </c>
      <c r="D119" s="377">
        <v>4</v>
      </c>
      <c r="E119" s="376" t="s">
        <v>24</v>
      </c>
      <c r="F119" s="375">
        <v>5632</v>
      </c>
      <c r="G119" s="350">
        <v>5858</v>
      </c>
    </row>
    <row r="120" spans="1:7" ht="57" x14ac:dyDescent="0.25">
      <c r="A120" s="388" t="s">
        <v>26</v>
      </c>
      <c r="B120" s="382" t="s">
        <v>460</v>
      </c>
      <c r="C120" s="381">
        <v>0</v>
      </c>
      <c r="D120" s="381">
        <v>0</v>
      </c>
      <c r="E120" s="380" t="s">
        <v>0</v>
      </c>
      <c r="F120" s="379">
        <v>49369300</v>
      </c>
      <c r="G120" s="354">
        <v>52024200</v>
      </c>
    </row>
    <row r="121" spans="1:7" x14ac:dyDescent="0.25">
      <c r="A121" s="389" t="s">
        <v>458</v>
      </c>
      <c r="B121" s="378" t="s">
        <v>460</v>
      </c>
      <c r="C121" s="377">
        <v>1</v>
      </c>
      <c r="D121" s="377">
        <v>0</v>
      </c>
      <c r="E121" s="376" t="s">
        <v>0</v>
      </c>
      <c r="F121" s="375">
        <v>1112100</v>
      </c>
      <c r="G121" s="350">
        <v>1112100</v>
      </c>
    </row>
    <row r="122" spans="1:7" ht="57" x14ac:dyDescent="0.25">
      <c r="A122" s="389" t="s">
        <v>122</v>
      </c>
      <c r="B122" s="378" t="s">
        <v>460</v>
      </c>
      <c r="C122" s="377">
        <v>1</v>
      </c>
      <c r="D122" s="377">
        <v>4</v>
      </c>
      <c r="E122" s="376" t="s">
        <v>0</v>
      </c>
      <c r="F122" s="375">
        <v>1112100</v>
      </c>
      <c r="G122" s="350">
        <v>1112100</v>
      </c>
    </row>
    <row r="123" spans="1:7" ht="23.25" x14ac:dyDescent="0.25">
      <c r="A123" s="389" t="s">
        <v>106</v>
      </c>
      <c r="B123" s="378" t="s">
        <v>460</v>
      </c>
      <c r="C123" s="377">
        <v>1</v>
      </c>
      <c r="D123" s="377">
        <v>4</v>
      </c>
      <c r="E123" s="376" t="s">
        <v>105</v>
      </c>
      <c r="F123" s="375">
        <v>781750</v>
      </c>
      <c r="G123" s="350">
        <v>781750</v>
      </c>
    </row>
    <row r="124" spans="1:7" ht="45.75" x14ac:dyDescent="0.25">
      <c r="A124" s="389" t="s">
        <v>104</v>
      </c>
      <c r="B124" s="378" t="s">
        <v>460</v>
      </c>
      <c r="C124" s="377">
        <v>1</v>
      </c>
      <c r="D124" s="377">
        <v>4</v>
      </c>
      <c r="E124" s="376" t="s">
        <v>103</v>
      </c>
      <c r="F124" s="375">
        <v>30000</v>
      </c>
      <c r="G124" s="350">
        <v>30000</v>
      </c>
    </row>
    <row r="125" spans="1:7" ht="57" x14ac:dyDescent="0.25">
      <c r="A125" s="389" t="s">
        <v>421</v>
      </c>
      <c r="B125" s="378" t="s">
        <v>460</v>
      </c>
      <c r="C125" s="377">
        <v>1</v>
      </c>
      <c r="D125" s="377">
        <v>4</v>
      </c>
      <c r="E125" s="376" t="s">
        <v>202</v>
      </c>
      <c r="F125" s="375">
        <v>236100</v>
      </c>
      <c r="G125" s="350">
        <v>236100</v>
      </c>
    </row>
    <row r="126" spans="1:7" ht="34.5" x14ac:dyDescent="0.25">
      <c r="A126" s="389" t="s">
        <v>40</v>
      </c>
      <c r="B126" s="378" t="s">
        <v>460</v>
      </c>
      <c r="C126" s="377">
        <v>1</v>
      </c>
      <c r="D126" s="377">
        <v>4</v>
      </c>
      <c r="E126" s="376" t="s">
        <v>39</v>
      </c>
      <c r="F126" s="375">
        <v>12000</v>
      </c>
      <c r="G126" s="350">
        <v>12000</v>
      </c>
    </row>
    <row r="127" spans="1:7" ht="34.5" x14ac:dyDescent="0.25">
      <c r="A127" s="389" t="s">
        <v>25</v>
      </c>
      <c r="B127" s="378" t="s">
        <v>460</v>
      </c>
      <c r="C127" s="377">
        <v>1</v>
      </c>
      <c r="D127" s="377">
        <v>4</v>
      </c>
      <c r="E127" s="376" t="s">
        <v>24</v>
      </c>
      <c r="F127" s="375">
        <v>52250</v>
      </c>
      <c r="G127" s="350">
        <v>52250</v>
      </c>
    </row>
    <row r="128" spans="1:7" x14ac:dyDescent="0.25">
      <c r="A128" s="389" t="s">
        <v>480</v>
      </c>
      <c r="B128" s="378" t="s">
        <v>460</v>
      </c>
      <c r="C128" s="377">
        <v>10</v>
      </c>
      <c r="D128" s="377">
        <v>0</v>
      </c>
      <c r="E128" s="376" t="s">
        <v>0</v>
      </c>
      <c r="F128" s="375">
        <v>48257200</v>
      </c>
      <c r="G128" s="350">
        <v>50912100</v>
      </c>
    </row>
    <row r="129" spans="1:7" x14ac:dyDescent="0.25">
      <c r="A129" s="389" t="s">
        <v>27</v>
      </c>
      <c r="B129" s="378" t="s">
        <v>460</v>
      </c>
      <c r="C129" s="377">
        <v>10</v>
      </c>
      <c r="D129" s="377">
        <v>4</v>
      </c>
      <c r="E129" s="376" t="s">
        <v>0</v>
      </c>
      <c r="F129" s="375">
        <v>48257200</v>
      </c>
      <c r="G129" s="350">
        <v>50912100</v>
      </c>
    </row>
    <row r="130" spans="1:7" ht="34.5" x14ac:dyDescent="0.25">
      <c r="A130" s="389" t="s">
        <v>23</v>
      </c>
      <c r="B130" s="378" t="s">
        <v>460</v>
      </c>
      <c r="C130" s="377">
        <v>10</v>
      </c>
      <c r="D130" s="377">
        <v>4</v>
      </c>
      <c r="E130" s="376" t="s">
        <v>22</v>
      </c>
      <c r="F130" s="375">
        <v>28757200</v>
      </c>
      <c r="G130" s="350">
        <v>29912100</v>
      </c>
    </row>
    <row r="131" spans="1:7" ht="34.5" x14ac:dyDescent="0.25">
      <c r="A131" s="389" t="s">
        <v>584</v>
      </c>
      <c r="B131" s="378" t="s">
        <v>460</v>
      </c>
      <c r="C131" s="377">
        <v>10</v>
      </c>
      <c r="D131" s="377">
        <v>4</v>
      </c>
      <c r="E131" s="376" t="s">
        <v>585</v>
      </c>
      <c r="F131" s="375">
        <v>19500000</v>
      </c>
      <c r="G131" s="350">
        <v>21000000</v>
      </c>
    </row>
    <row r="132" spans="1:7" ht="124.5" x14ac:dyDescent="0.25">
      <c r="A132" s="388" t="s">
        <v>20</v>
      </c>
      <c r="B132" s="382" t="s">
        <v>18</v>
      </c>
      <c r="C132" s="381">
        <v>0</v>
      </c>
      <c r="D132" s="381">
        <v>0</v>
      </c>
      <c r="E132" s="380" t="s">
        <v>0</v>
      </c>
      <c r="F132" s="379">
        <v>16000</v>
      </c>
      <c r="G132" s="354">
        <v>16000</v>
      </c>
    </row>
    <row r="133" spans="1:7" x14ac:dyDescent="0.25">
      <c r="A133" s="389" t="s">
        <v>480</v>
      </c>
      <c r="B133" s="378" t="s">
        <v>18</v>
      </c>
      <c r="C133" s="377">
        <v>10</v>
      </c>
      <c r="D133" s="377">
        <v>0</v>
      </c>
      <c r="E133" s="376" t="s">
        <v>0</v>
      </c>
      <c r="F133" s="375">
        <v>16000</v>
      </c>
      <c r="G133" s="350">
        <v>16000</v>
      </c>
    </row>
    <row r="134" spans="1:7" ht="23.25" x14ac:dyDescent="0.25">
      <c r="A134" s="389" t="s">
        <v>21</v>
      </c>
      <c r="B134" s="378" t="s">
        <v>18</v>
      </c>
      <c r="C134" s="377">
        <v>10</v>
      </c>
      <c r="D134" s="377">
        <v>6</v>
      </c>
      <c r="E134" s="376" t="s">
        <v>0</v>
      </c>
      <c r="F134" s="375">
        <v>16000</v>
      </c>
      <c r="G134" s="350">
        <v>16000</v>
      </c>
    </row>
    <row r="135" spans="1:7" ht="34.5" x14ac:dyDescent="0.25">
      <c r="A135" s="389" t="s">
        <v>25</v>
      </c>
      <c r="B135" s="378" t="s">
        <v>18</v>
      </c>
      <c r="C135" s="377">
        <v>10</v>
      </c>
      <c r="D135" s="377">
        <v>6</v>
      </c>
      <c r="E135" s="376" t="s">
        <v>24</v>
      </c>
      <c r="F135" s="375">
        <v>16000</v>
      </c>
      <c r="G135" s="350">
        <v>16000</v>
      </c>
    </row>
    <row r="136" spans="1:7" ht="90.75" x14ac:dyDescent="0.25">
      <c r="A136" s="388" t="s">
        <v>50</v>
      </c>
      <c r="B136" s="382" t="s">
        <v>478</v>
      </c>
      <c r="C136" s="381">
        <v>0</v>
      </c>
      <c r="D136" s="381">
        <v>0</v>
      </c>
      <c r="E136" s="380" t="s">
        <v>0</v>
      </c>
      <c r="F136" s="379">
        <v>1758800</v>
      </c>
      <c r="G136" s="354">
        <v>1758800</v>
      </c>
    </row>
    <row r="137" spans="1:7" x14ac:dyDescent="0.25">
      <c r="A137" s="389" t="s">
        <v>471</v>
      </c>
      <c r="B137" s="378" t="s">
        <v>478</v>
      </c>
      <c r="C137" s="377">
        <v>7</v>
      </c>
      <c r="D137" s="377">
        <v>0</v>
      </c>
      <c r="E137" s="376" t="s">
        <v>0</v>
      </c>
      <c r="F137" s="375">
        <v>1758800</v>
      </c>
      <c r="G137" s="350">
        <v>1758800</v>
      </c>
    </row>
    <row r="138" spans="1:7" x14ac:dyDescent="0.25">
      <c r="A138" s="389" t="s">
        <v>474</v>
      </c>
      <c r="B138" s="378" t="s">
        <v>478</v>
      </c>
      <c r="C138" s="377">
        <v>7</v>
      </c>
      <c r="D138" s="377">
        <v>7</v>
      </c>
      <c r="E138" s="376" t="s">
        <v>0</v>
      </c>
      <c r="F138" s="375">
        <v>1758800</v>
      </c>
      <c r="G138" s="350">
        <v>1758800</v>
      </c>
    </row>
    <row r="139" spans="1:7" ht="34.5" x14ac:dyDescent="0.25">
      <c r="A139" s="389" t="s">
        <v>25</v>
      </c>
      <c r="B139" s="378" t="s">
        <v>478</v>
      </c>
      <c r="C139" s="377">
        <v>7</v>
      </c>
      <c r="D139" s="377">
        <v>7</v>
      </c>
      <c r="E139" s="376" t="s">
        <v>24</v>
      </c>
      <c r="F139" s="375">
        <v>1758800</v>
      </c>
      <c r="G139" s="350">
        <v>1758800</v>
      </c>
    </row>
    <row r="140" spans="1:7" ht="57" x14ac:dyDescent="0.25">
      <c r="A140" s="388" t="s">
        <v>86</v>
      </c>
      <c r="B140" s="382" t="s">
        <v>85</v>
      </c>
      <c r="C140" s="381">
        <v>0</v>
      </c>
      <c r="D140" s="381">
        <v>0</v>
      </c>
      <c r="E140" s="380" t="s">
        <v>0</v>
      </c>
      <c r="F140" s="379">
        <v>150000</v>
      </c>
      <c r="G140" s="354">
        <v>150000</v>
      </c>
    </row>
    <row r="141" spans="1:7" ht="23.25" x14ac:dyDescent="0.25">
      <c r="A141" s="389" t="s">
        <v>461</v>
      </c>
      <c r="B141" s="378" t="s">
        <v>85</v>
      </c>
      <c r="C141" s="377">
        <v>3</v>
      </c>
      <c r="D141" s="377">
        <v>0</v>
      </c>
      <c r="E141" s="376" t="s">
        <v>0</v>
      </c>
      <c r="F141" s="375">
        <v>150000</v>
      </c>
      <c r="G141" s="350">
        <v>150000</v>
      </c>
    </row>
    <row r="142" spans="1:7" ht="45.75" x14ac:dyDescent="0.25">
      <c r="A142" s="389" t="s">
        <v>89</v>
      </c>
      <c r="B142" s="378" t="s">
        <v>85</v>
      </c>
      <c r="C142" s="377">
        <v>3</v>
      </c>
      <c r="D142" s="377">
        <v>9</v>
      </c>
      <c r="E142" s="376" t="s">
        <v>0</v>
      </c>
      <c r="F142" s="375">
        <v>150000</v>
      </c>
      <c r="G142" s="350">
        <v>150000</v>
      </c>
    </row>
    <row r="143" spans="1:7" ht="34.5" x14ac:dyDescent="0.25">
      <c r="A143" s="389" t="s">
        <v>25</v>
      </c>
      <c r="B143" s="378" t="s">
        <v>85</v>
      </c>
      <c r="C143" s="377">
        <v>3</v>
      </c>
      <c r="D143" s="377">
        <v>9</v>
      </c>
      <c r="E143" s="376" t="s">
        <v>24</v>
      </c>
      <c r="F143" s="375">
        <v>150000</v>
      </c>
      <c r="G143" s="350">
        <v>150000</v>
      </c>
    </row>
    <row r="144" spans="1:7" ht="79.5" x14ac:dyDescent="0.25">
      <c r="A144" s="388" t="s">
        <v>561</v>
      </c>
      <c r="B144" s="382" t="s">
        <v>562</v>
      </c>
      <c r="C144" s="381">
        <v>0</v>
      </c>
      <c r="D144" s="381">
        <v>0</v>
      </c>
      <c r="E144" s="380" t="s">
        <v>0</v>
      </c>
      <c r="F144" s="379">
        <v>1115000</v>
      </c>
      <c r="G144" s="354">
        <v>0</v>
      </c>
    </row>
    <row r="145" spans="1:7" ht="23.25" x14ac:dyDescent="0.25">
      <c r="A145" s="389" t="s">
        <v>463</v>
      </c>
      <c r="B145" s="378" t="s">
        <v>562</v>
      </c>
      <c r="C145" s="377">
        <v>5</v>
      </c>
      <c r="D145" s="377">
        <v>0</v>
      </c>
      <c r="E145" s="376" t="s">
        <v>0</v>
      </c>
      <c r="F145" s="375">
        <v>1115000</v>
      </c>
      <c r="G145" s="350">
        <v>0</v>
      </c>
    </row>
    <row r="146" spans="1:7" x14ac:dyDescent="0.25">
      <c r="A146" s="389" t="s">
        <v>465</v>
      </c>
      <c r="B146" s="378" t="s">
        <v>562</v>
      </c>
      <c r="C146" s="377">
        <v>5</v>
      </c>
      <c r="D146" s="377">
        <v>3</v>
      </c>
      <c r="E146" s="376" t="s">
        <v>0</v>
      </c>
      <c r="F146" s="375">
        <v>1115000</v>
      </c>
      <c r="G146" s="350">
        <v>0</v>
      </c>
    </row>
    <row r="147" spans="1:7" ht="45.75" x14ac:dyDescent="0.25">
      <c r="A147" s="389" t="s">
        <v>563</v>
      </c>
      <c r="B147" s="378" t="s">
        <v>562</v>
      </c>
      <c r="C147" s="377">
        <v>5</v>
      </c>
      <c r="D147" s="377">
        <v>3</v>
      </c>
      <c r="E147" s="376" t="s">
        <v>564</v>
      </c>
      <c r="F147" s="375">
        <v>1115000</v>
      </c>
      <c r="G147" s="350">
        <v>0</v>
      </c>
    </row>
    <row r="148" spans="1:7" ht="79.5" x14ac:dyDescent="0.25">
      <c r="A148" s="388" t="s">
        <v>435</v>
      </c>
      <c r="B148" s="382" t="s">
        <v>75</v>
      </c>
      <c r="C148" s="381">
        <v>0</v>
      </c>
      <c r="D148" s="381">
        <v>0</v>
      </c>
      <c r="E148" s="380" t="s">
        <v>0</v>
      </c>
      <c r="F148" s="379">
        <v>500000</v>
      </c>
      <c r="G148" s="354">
        <v>500000</v>
      </c>
    </row>
    <row r="149" spans="1:7" x14ac:dyDescent="0.25">
      <c r="A149" s="389" t="s">
        <v>462</v>
      </c>
      <c r="B149" s="378" t="s">
        <v>75</v>
      </c>
      <c r="C149" s="377">
        <v>4</v>
      </c>
      <c r="D149" s="377">
        <v>0</v>
      </c>
      <c r="E149" s="376" t="s">
        <v>0</v>
      </c>
      <c r="F149" s="375">
        <v>500000</v>
      </c>
      <c r="G149" s="350">
        <v>500000</v>
      </c>
    </row>
    <row r="150" spans="1:7" ht="23.25" x14ac:dyDescent="0.25">
      <c r="A150" s="389" t="s">
        <v>76</v>
      </c>
      <c r="B150" s="378" t="s">
        <v>75</v>
      </c>
      <c r="C150" s="377">
        <v>4</v>
      </c>
      <c r="D150" s="377">
        <v>12</v>
      </c>
      <c r="E150" s="376" t="s">
        <v>0</v>
      </c>
      <c r="F150" s="375">
        <v>500000</v>
      </c>
      <c r="G150" s="350">
        <v>500000</v>
      </c>
    </row>
    <row r="151" spans="1:7" ht="57" x14ac:dyDescent="0.25">
      <c r="A151" s="389" t="s">
        <v>552</v>
      </c>
      <c r="B151" s="378" t="s">
        <v>75</v>
      </c>
      <c r="C151" s="377">
        <v>4</v>
      </c>
      <c r="D151" s="377">
        <v>12</v>
      </c>
      <c r="E151" s="376" t="s">
        <v>553</v>
      </c>
      <c r="F151" s="375">
        <v>500000</v>
      </c>
      <c r="G151" s="350">
        <v>500000</v>
      </c>
    </row>
    <row r="152" spans="1:7" ht="68.25" x14ac:dyDescent="0.25">
      <c r="A152" s="388" t="s">
        <v>78</v>
      </c>
      <c r="B152" s="382" t="s">
        <v>77</v>
      </c>
      <c r="C152" s="381">
        <v>0</v>
      </c>
      <c r="D152" s="381">
        <v>0</v>
      </c>
      <c r="E152" s="380" t="s">
        <v>0</v>
      </c>
      <c r="F152" s="379">
        <v>16981200</v>
      </c>
      <c r="G152" s="354">
        <v>16300600</v>
      </c>
    </row>
    <row r="153" spans="1:7" x14ac:dyDescent="0.25">
      <c r="A153" s="389" t="s">
        <v>462</v>
      </c>
      <c r="B153" s="378" t="s">
        <v>77</v>
      </c>
      <c r="C153" s="377">
        <v>4</v>
      </c>
      <c r="D153" s="377">
        <v>0</v>
      </c>
      <c r="E153" s="376" t="s">
        <v>0</v>
      </c>
      <c r="F153" s="375">
        <v>16981200</v>
      </c>
      <c r="G153" s="350">
        <v>16300600</v>
      </c>
    </row>
    <row r="154" spans="1:7" x14ac:dyDescent="0.25">
      <c r="A154" s="389" t="s">
        <v>79</v>
      </c>
      <c r="B154" s="378" t="s">
        <v>77</v>
      </c>
      <c r="C154" s="377">
        <v>4</v>
      </c>
      <c r="D154" s="377">
        <v>9</v>
      </c>
      <c r="E154" s="376" t="s">
        <v>0</v>
      </c>
      <c r="F154" s="375">
        <v>16981200</v>
      </c>
      <c r="G154" s="350">
        <v>16300600</v>
      </c>
    </row>
    <row r="155" spans="1:7" ht="34.5" x14ac:dyDescent="0.25">
      <c r="A155" s="389" t="s">
        <v>25</v>
      </c>
      <c r="B155" s="378" t="s">
        <v>77</v>
      </c>
      <c r="C155" s="377">
        <v>4</v>
      </c>
      <c r="D155" s="377">
        <v>9</v>
      </c>
      <c r="E155" s="376" t="s">
        <v>24</v>
      </c>
      <c r="F155" s="375">
        <v>16981200</v>
      </c>
      <c r="G155" s="350">
        <v>16300600</v>
      </c>
    </row>
    <row r="156" spans="1:7" ht="45.75" x14ac:dyDescent="0.25">
      <c r="A156" s="388" t="s">
        <v>430</v>
      </c>
      <c r="B156" s="382" t="s">
        <v>472</v>
      </c>
      <c r="C156" s="381">
        <v>0</v>
      </c>
      <c r="D156" s="381">
        <v>0</v>
      </c>
      <c r="E156" s="380" t="s">
        <v>0</v>
      </c>
      <c r="F156" s="379">
        <v>8338700</v>
      </c>
      <c r="G156" s="354">
        <v>8338700</v>
      </c>
    </row>
    <row r="157" spans="1:7" x14ac:dyDescent="0.25">
      <c r="A157" s="389" t="s">
        <v>471</v>
      </c>
      <c r="B157" s="378" t="s">
        <v>472</v>
      </c>
      <c r="C157" s="377">
        <v>7</v>
      </c>
      <c r="D157" s="377">
        <v>0</v>
      </c>
      <c r="E157" s="376" t="s">
        <v>0</v>
      </c>
      <c r="F157" s="375">
        <v>8338700</v>
      </c>
      <c r="G157" s="350">
        <v>8338700</v>
      </c>
    </row>
    <row r="158" spans="1:7" x14ac:dyDescent="0.25">
      <c r="A158" s="389" t="s">
        <v>68</v>
      </c>
      <c r="B158" s="378" t="s">
        <v>472</v>
      </c>
      <c r="C158" s="377">
        <v>7</v>
      </c>
      <c r="D158" s="377">
        <v>1</v>
      </c>
      <c r="E158" s="376" t="s">
        <v>0</v>
      </c>
      <c r="F158" s="375">
        <v>33000</v>
      </c>
      <c r="G158" s="350">
        <v>33000</v>
      </c>
    </row>
    <row r="159" spans="1:7" ht="34.5" x14ac:dyDescent="0.25">
      <c r="A159" s="389" t="s">
        <v>25</v>
      </c>
      <c r="B159" s="378" t="s">
        <v>472</v>
      </c>
      <c r="C159" s="377">
        <v>7</v>
      </c>
      <c r="D159" s="377">
        <v>1</v>
      </c>
      <c r="E159" s="376" t="s">
        <v>24</v>
      </c>
      <c r="F159" s="375">
        <v>33000</v>
      </c>
      <c r="G159" s="350">
        <v>33000</v>
      </c>
    </row>
    <row r="160" spans="1:7" x14ac:dyDescent="0.25">
      <c r="A160" s="389" t="s">
        <v>61</v>
      </c>
      <c r="B160" s="378" t="s">
        <v>472</v>
      </c>
      <c r="C160" s="377">
        <v>7</v>
      </c>
      <c r="D160" s="377">
        <v>2</v>
      </c>
      <c r="E160" s="376" t="s">
        <v>0</v>
      </c>
      <c r="F160" s="375">
        <v>8305700</v>
      </c>
      <c r="G160" s="350">
        <v>8305700</v>
      </c>
    </row>
    <row r="161" spans="1:7" ht="34.5" x14ac:dyDescent="0.25">
      <c r="A161" s="389" t="s">
        <v>25</v>
      </c>
      <c r="B161" s="378" t="s">
        <v>472</v>
      </c>
      <c r="C161" s="377">
        <v>7</v>
      </c>
      <c r="D161" s="377">
        <v>2</v>
      </c>
      <c r="E161" s="376" t="s">
        <v>24</v>
      </c>
      <c r="F161" s="375">
        <v>8305700</v>
      </c>
      <c r="G161" s="350">
        <v>8305700</v>
      </c>
    </row>
    <row r="162" spans="1:7" ht="79.5" x14ac:dyDescent="0.25">
      <c r="A162" s="388" t="s">
        <v>569</v>
      </c>
      <c r="B162" s="382" t="s">
        <v>570</v>
      </c>
      <c r="C162" s="381">
        <v>0</v>
      </c>
      <c r="D162" s="381">
        <v>0</v>
      </c>
      <c r="E162" s="380" t="s">
        <v>0</v>
      </c>
      <c r="F162" s="379">
        <v>100000</v>
      </c>
      <c r="G162" s="354">
        <v>100000</v>
      </c>
    </row>
    <row r="163" spans="1:7" x14ac:dyDescent="0.25">
      <c r="A163" s="389" t="s">
        <v>471</v>
      </c>
      <c r="B163" s="378" t="s">
        <v>570</v>
      </c>
      <c r="C163" s="377">
        <v>7</v>
      </c>
      <c r="D163" s="377">
        <v>0</v>
      </c>
      <c r="E163" s="376" t="s">
        <v>0</v>
      </c>
      <c r="F163" s="375">
        <v>100000</v>
      </c>
      <c r="G163" s="350">
        <v>100000</v>
      </c>
    </row>
    <row r="164" spans="1:7" x14ac:dyDescent="0.25">
      <c r="A164" s="389" t="s">
        <v>47</v>
      </c>
      <c r="B164" s="378" t="s">
        <v>570</v>
      </c>
      <c r="C164" s="377">
        <v>7</v>
      </c>
      <c r="D164" s="377">
        <v>9</v>
      </c>
      <c r="E164" s="376" t="s">
        <v>0</v>
      </c>
      <c r="F164" s="375">
        <v>100000</v>
      </c>
      <c r="G164" s="350">
        <v>100000</v>
      </c>
    </row>
    <row r="165" spans="1:7" ht="34.5" x14ac:dyDescent="0.25">
      <c r="A165" s="389" t="s">
        <v>25</v>
      </c>
      <c r="B165" s="378" t="s">
        <v>570</v>
      </c>
      <c r="C165" s="377">
        <v>7</v>
      </c>
      <c r="D165" s="377">
        <v>9</v>
      </c>
      <c r="E165" s="376" t="s">
        <v>24</v>
      </c>
      <c r="F165" s="375">
        <v>100000</v>
      </c>
      <c r="G165" s="350">
        <v>100000</v>
      </c>
    </row>
    <row r="166" spans="1:7" ht="68.25" x14ac:dyDescent="0.25">
      <c r="A166" s="388" t="s">
        <v>579</v>
      </c>
      <c r="B166" s="382" t="s">
        <v>580</v>
      </c>
      <c r="C166" s="381">
        <v>0</v>
      </c>
      <c r="D166" s="381">
        <v>0</v>
      </c>
      <c r="E166" s="380" t="s">
        <v>0</v>
      </c>
      <c r="F166" s="379">
        <v>4010000</v>
      </c>
      <c r="G166" s="354">
        <v>4352000</v>
      </c>
    </row>
    <row r="167" spans="1:7" x14ac:dyDescent="0.25">
      <c r="A167" s="389" t="s">
        <v>480</v>
      </c>
      <c r="B167" s="378" t="s">
        <v>580</v>
      </c>
      <c r="C167" s="377">
        <v>10</v>
      </c>
      <c r="D167" s="377">
        <v>0</v>
      </c>
      <c r="E167" s="376" t="s">
        <v>0</v>
      </c>
      <c r="F167" s="375">
        <v>4010000</v>
      </c>
      <c r="G167" s="350">
        <v>4352000</v>
      </c>
    </row>
    <row r="168" spans="1:7" x14ac:dyDescent="0.25">
      <c r="A168" s="389" t="s">
        <v>29</v>
      </c>
      <c r="B168" s="378" t="s">
        <v>580</v>
      </c>
      <c r="C168" s="377">
        <v>10</v>
      </c>
      <c r="D168" s="377">
        <v>3</v>
      </c>
      <c r="E168" s="376" t="s">
        <v>0</v>
      </c>
      <c r="F168" s="375">
        <v>4010000</v>
      </c>
      <c r="G168" s="350">
        <v>4352000</v>
      </c>
    </row>
    <row r="169" spans="1:7" ht="23.25" x14ac:dyDescent="0.25">
      <c r="A169" s="389" t="s">
        <v>581</v>
      </c>
      <c r="B169" s="378" t="s">
        <v>580</v>
      </c>
      <c r="C169" s="377">
        <v>10</v>
      </c>
      <c r="D169" s="377">
        <v>3</v>
      </c>
      <c r="E169" s="376" t="s">
        <v>28</v>
      </c>
      <c r="F169" s="375">
        <v>4010000</v>
      </c>
      <c r="G169" s="350">
        <v>4352000</v>
      </c>
    </row>
    <row r="170" spans="1:7" ht="57" x14ac:dyDescent="0.25">
      <c r="A170" s="388" t="s">
        <v>635</v>
      </c>
      <c r="B170" s="382" t="s">
        <v>554</v>
      </c>
      <c r="C170" s="381">
        <v>0</v>
      </c>
      <c r="D170" s="381">
        <v>0</v>
      </c>
      <c r="E170" s="380" t="s">
        <v>0</v>
      </c>
      <c r="F170" s="379">
        <v>7942600</v>
      </c>
      <c r="G170" s="354">
        <v>5295100</v>
      </c>
    </row>
    <row r="171" spans="1:7" ht="23.25" x14ac:dyDescent="0.25">
      <c r="A171" s="389" t="s">
        <v>463</v>
      </c>
      <c r="B171" s="378" t="s">
        <v>554</v>
      </c>
      <c r="C171" s="377">
        <v>5</v>
      </c>
      <c r="D171" s="377">
        <v>0</v>
      </c>
      <c r="E171" s="376" t="s">
        <v>0</v>
      </c>
      <c r="F171" s="375">
        <v>7942600</v>
      </c>
      <c r="G171" s="350">
        <v>5295100</v>
      </c>
    </row>
    <row r="172" spans="1:7" x14ac:dyDescent="0.25">
      <c r="A172" s="389" t="s">
        <v>72</v>
      </c>
      <c r="B172" s="378" t="s">
        <v>554</v>
      </c>
      <c r="C172" s="377">
        <v>5</v>
      </c>
      <c r="D172" s="377">
        <v>1</v>
      </c>
      <c r="E172" s="376" t="s">
        <v>0</v>
      </c>
      <c r="F172" s="375">
        <v>7942600</v>
      </c>
      <c r="G172" s="350">
        <v>5295100</v>
      </c>
    </row>
    <row r="173" spans="1:7" ht="45.75" x14ac:dyDescent="0.25">
      <c r="A173" s="389" t="s">
        <v>555</v>
      </c>
      <c r="B173" s="378" t="s">
        <v>554</v>
      </c>
      <c r="C173" s="377">
        <v>5</v>
      </c>
      <c r="D173" s="377">
        <v>1</v>
      </c>
      <c r="E173" s="376" t="s">
        <v>556</v>
      </c>
      <c r="F173" s="375">
        <v>7942600</v>
      </c>
      <c r="G173" s="350">
        <v>5295100</v>
      </c>
    </row>
    <row r="174" spans="1:7" ht="57" x14ac:dyDescent="0.25">
      <c r="A174" s="388" t="s">
        <v>46</v>
      </c>
      <c r="B174" s="382" t="s">
        <v>431</v>
      </c>
      <c r="C174" s="381">
        <v>0</v>
      </c>
      <c r="D174" s="381">
        <v>0</v>
      </c>
      <c r="E174" s="380" t="s">
        <v>0</v>
      </c>
      <c r="F174" s="379">
        <v>400000</v>
      </c>
      <c r="G174" s="354">
        <v>0</v>
      </c>
    </row>
    <row r="175" spans="1:7" x14ac:dyDescent="0.25">
      <c r="A175" s="389" t="s">
        <v>471</v>
      </c>
      <c r="B175" s="378" t="s">
        <v>431</v>
      </c>
      <c r="C175" s="377">
        <v>7</v>
      </c>
      <c r="D175" s="377">
        <v>0</v>
      </c>
      <c r="E175" s="376" t="s">
        <v>0</v>
      </c>
      <c r="F175" s="375">
        <v>400000</v>
      </c>
      <c r="G175" s="350">
        <v>0</v>
      </c>
    </row>
    <row r="176" spans="1:7" x14ac:dyDescent="0.25">
      <c r="A176" s="389" t="s">
        <v>47</v>
      </c>
      <c r="B176" s="378" t="s">
        <v>431</v>
      </c>
      <c r="C176" s="377">
        <v>7</v>
      </c>
      <c r="D176" s="377">
        <v>9</v>
      </c>
      <c r="E176" s="376" t="s">
        <v>0</v>
      </c>
      <c r="F176" s="375">
        <v>400000</v>
      </c>
      <c r="G176" s="350">
        <v>0</v>
      </c>
    </row>
    <row r="177" spans="1:7" ht="34.5" x14ac:dyDescent="0.25">
      <c r="A177" s="389" t="s">
        <v>140</v>
      </c>
      <c r="B177" s="378" t="s">
        <v>431</v>
      </c>
      <c r="C177" s="377">
        <v>7</v>
      </c>
      <c r="D177" s="377">
        <v>9</v>
      </c>
      <c r="E177" s="376" t="s">
        <v>141</v>
      </c>
      <c r="F177" s="375">
        <v>400000</v>
      </c>
      <c r="G177" s="350">
        <v>0</v>
      </c>
    </row>
    <row r="178" spans="1:7" ht="34.5" x14ac:dyDescent="0.25">
      <c r="A178" s="388" t="s">
        <v>641</v>
      </c>
      <c r="B178" s="382" t="s">
        <v>642</v>
      </c>
      <c r="C178" s="381">
        <v>0</v>
      </c>
      <c r="D178" s="381">
        <v>0</v>
      </c>
      <c r="E178" s="380" t="s">
        <v>0</v>
      </c>
      <c r="F178" s="379">
        <v>10700</v>
      </c>
      <c r="G178" s="354">
        <v>10700</v>
      </c>
    </row>
    <row r="179" spans="1:7" x14ac:dyDescent="0.25">
      <c r="A179" s="389" t="s">
        <v>37</v>
      </c>
      <c r="B179" s="378" t="s">
        <v>642</v>
      </c>
      <c r="C179" s="377">
        <v>8</v>
      </c>
      <c r="D179" s="377">
        <v>0</v>
      </c>
      <c r="E179" s="376" t="s">
        <v>0</v>
      </c>
      <c r="F179" s="375">
        <v>10700</v>
      </c>
      <c r="G179" s="350">
        <v>10700</v>
      </c>
    </row>
    <row r="180" spans="1:7" x14ac:dyDescent="0.25">
      <c r="A180" s="389" t="s">
        <v>36</v>
      </c>
      <c r="B180" s="378" t="s">
        <v>642</v>
      </c>
      <c r="C180" s="377">
        <v>8</v>
      </c>
      <c r="D180" s="377">
        <v>1</v>
      </c>
      <c r="E180" s="376" t="s">
        <v>0</v>
      </c>
      <c r="F180" s="375">
        <v>10700</v>
      </c>
      <c r="G180" s="350">
        <v>10700</v>
      </c>
    </row>
    <row r="181" spans="1:7" ht="23.25" x14ac:dyDescent="0.25">
      <c r="A181" s="389" t="s">
        <v>19</v>
      </c>
      <c r="B181" s="378" t="s">
        <v>642</v>
      </c>
      <c r="C181" s="377">
        <v>8</v>
      </c>
      <c r="D181" s="377">
        <v>1</v>
      </c>
      <c r="E181" s="376" t="s">
        <v>17</v>
      </c>
      <c r="F181" s="375">
        <v>10700</v>
      </c>
      <c r="G181" s="350">
        <v>10700</v>
      </c>
    </row>
    <row r="182" spans="1:7" ht="90.75" x14ac:dyDescent="0.25">
      <c r="A182" s="388" t="s">
        <v>466</v>
      </c>
      <c r="B182" s="382" t="s">
        <v>467</v>
      </c>
      <c r="C182" s="381">
        <v>0</v>
      </c>
      <c r="D182" s="381">
        <v>0</v>
      </c>
      <c r="E182" s="380" t="s">
        <v>0</v>
      </c>
      <c r="F182" s="379">
        <v>3694200</v>
      </c>
      <c r="G182" s="354">
        <v>3694200</v>
      </c>
    </row>
    <row r="183" spans="1:7" ht="23.25" x14ac:dyDescent="0.25">
      <c r="A183" s="389" t="s">
        <v>463</v>
      </c>
      <c r="B183" s="378" t="s">
        <v>467</v>
      </c>
      <c r="C183" s="377">
        <v>5</v>
      </c>
      <c r="D183" s="377">
        <v>0</v>
      </c>
      <c r="E183" s="376" t="s">
        <v>0</v>
      </c>
      <c r="F183" s="375">
        <v>3694200</v>
      </c>
      <c r="G183" s="350">
        <v>3694200</v>
      </c>
    </row>
    <row r="184" spans="1:7" x14ac:dyDescent="0.25">
      <c r="A184" s="389" t="s">
        <v>465</v>
      </c>
      <c r="B184" s="378" t="s">
        <v>467</v>
      </c>
      <c r="C184" s="377">
        <v>5</v>
      </c>
      <c r="D184" s="377">
        <v>3</v>
      </c>
      <c r="E184" s="376" t="s">
        <v>0</v>
      </c>
      <c r="F184" s="375">
        <v>3694200</v>
      </c>
      <c r="G184" s="350">
        <v>3694200</v>
      </c>
    </row>
    <row r="185" spans="1:7" ht="34.5" x14ac:dyDescent="0.25">
      <c r="A185" s="389" t="s">
        <v>25</v>
      </c>
      <c r="B185" s="378" t="s">
        <v>467</v>
      </c>
      <c r="C185" s="377">
        <v>5</v>
      </c>
      <c r="D185" s="377">
        <v>3</v>
      </c>
      <c r="E185" s="376" t="s">
        <v>24</v>
      </c>
      <c r="F185" s="375">
        <v>3694200</v>
      </c>
      <c r="G185" s="350">
        <v>3694200</v>
      </c>
    </row>
    <row r="186" spans="1:7" ht="79.5" x14ac:dyDescent="0.25">
      <c r="A186" s="388" t="s">
        <v>479</v>
      </c>
      <c r="B186" s="382" t="s">
        <v>575</v>
      </c>
      <c r="C186" s="381">
        <v>0</v>
      </c>
      <c r="D186" s="381">
        <v>0</v>
      </c>
      <c r="E186" s="380" t="s">
        <v>0</v>
      </c>
      <c r="F186" s="379">
        <v>694500</v>
      </c>
      <c r="G186" s="354">
        <v>0</v>
      </c>
    </row>
    <row r="187" spans="1:7" x14ac:dyDescent="0.25">
      <c r="A187" s="389" t="s">
        <v>37</v>
      </c>
      <c r="B187" s="378" t="s">
        <v>575</v>
      </c>
      <c r="C187" s="377">
        <v>8</v>
      </c>
      <c r="D187" s="377">
        <v>0</v>
      </c>
      <c r="E187" s="376" t="s">
        <v>0</v>
      </c>
      <c r="F187" s="375">
        <v>694500</v>
      </c>
      <c r="G187" s="350">
        <v>0</v>
      </c>
    </row>
    <row r="188" spans="1:7" x14ac:dyDescent="0.25">
      <c r="A188" s="389" t="s">
        <v>36</v>
      </c>
      <c r="B188" s="378" t="s">
        <v>575</v>
      </c>
      <c r="C188" s="377">
        <v>8</v>
      </c>
      <c r="D188" s="377">
        <v>1</v>
      </c>
      <c r="E188" s="376" t="s">
        <v>0</v>
      </c>
      <c r="F188" s="375">
        <v>694500</v>
      </c>
      <c r="G188" s="350">
        <v>0</v>
      </c>
    </row>
    <row r="189" spans="1:7" ht="23.25" x14ac:dyDescent="0.25">
      <c r="A189" s="389" t="s">
        <v>19</v>
      </c>
      <c r="B189" s="378" t="s">
        <v>575</v>
      </c>
      <c r="C189" s="377">
        <v>8</v>
      </c>
      <c r="D189" s="377">
        <v>1</v>
      </c>
      <c r="E189" s="376" t="s">
        <v>17</v>
      </c>
      <c r="F189" s="375">
        <v>694500</v>
      </c>
      <c r="G189" s="350">
        <v>0</v>
      </c>
    </row>
    <row r="190" spans="1:7" ht="34.5" x14ac:dyDescent="0.25">
      <c r="A190" s="388" t="s">
        <v>65</v>
      </c>
      <c r="B190" s="382" t="s">
        <v>354</v>
      </c>
      <c r="C190" s="381">
        <v>0</v>
      </c>
      <c r="D190" s="381">
        <v>0</v>
      </c>
      <c r="E190" s="380" t="s">
        <v>0</v>
      </c>
      <c r="F190" s="379">
        <v>9548800</v>
      </c>
      <c r="G190" s="354">
        <v>9718800</v>
      </c>
    </row>
    <row r="191" spans="1:7" ht="34.5" x14ac:dyDescent="0.25">
      <c r="A191" s="388" t="s">
        <v>65</v>
      </c>
      <c r="B191" s="382" t="s">
        <v>64</v>
      </c>
      <c r="C191" s="381">
        <v>0</v>
      </c>
      <c r="D191" s="381">
        <v>0</v>
      </c>
      <c r="E191" s="380" t="s">
        <v>0</v>
      </c>
      <c r="F191" s="379">
        <v>9548800</v>
      </c>
      <c r="G191" s="354">
        <v>9718800</v>
      </c>
    </row>
    <row r="192" spans="1:7" x14ac:dyDescent="0.25">
      <c r="A192" s="389" t="s">
        <v>471</v>
      </c>
      <c r="B192" s="378" t="s">
        <v>64</v>
      </c>
      <c r="C192" s="377">
        <v>7</v>
      </c>
      <c r="D192" s="377">
        <v>0</v>
      </c>
      <c r="E192" s="376" t="s">
        <v>0</v>
      </c>
      <c r="F192" s="375">
        <v>9548800</v>
      </c>
      <c r="G192" s="350">
        <v>9718800</v>
      </c>
    </row>
    <row r="193" spans="1:7" x14ac:dyDescent="0.25">
      <c r="A193" s="389" t="s">
        <v>68</v>
      </c>
      <c r="B193" s="378" t="s">
        <v>64</v>
      </c>
      <c r="C193" s="377">
        <v>7</v>
      </c>
      <c r="D193" s="377">
        <v>1</v>
      </c>
      <c r="E193" s="376" t="s">
        <v>0</v>
      </c>
      <c r="F193" s="375">
        <v>9548800</v>
      </c>
      <c r="G193" s="350">
        <v>9718800</v>
      </c>
    </row>
    <row r="194" spans="1:7" x14ac:dyDescent="0.25">
      <c r="A194" s="389" t="s">
        <v>422</v>
      </c>
      <c r="B194" s="378" t="s">
        <v>64</v>
      </c>
      <c r="C194" s="377">
        <v>7</v>
      </c>
      <c r="D194" s="377">
        <v>1</v>
      </c>
      <c r="E194" s="376" t="s">
        <v>42</v>
      </c>
      <c r="F194" s="375">
        <v>1786100</v>
      </c>
      <c r="G194" s="350">
        <v>1786100</v>
      </c>
    </row>
    <row r="195" spans="1:7" ht="45.75" x14ac:dyDescent="0.25">
      <c r="A195" s="389" t="s">
        <v>424</v>
      </c>
      <c r="B195" s="378" t="s">
        <v>64</v>
      </c>
      <c r="C195" s="377">
        <v>7</v>
      </c>
      <c r="D195" s="377">
        <v>1</v>
      </c>
      <c r="E195" s="376" t="s">
        <v>425</v>
      </c>
      <c r="F195" s="375">
        <v>530300</v>
      </c>
      <c r="G195" s="350">
        <v>530300</v>
      </c>
    </row>
    <row r="196" spans="1:7" ht="34.5" x14ac:dyDescent="0.25">
      <c r="A196" s="389" t="s">
        <v>40</v>
      </c>
      <c r="B196" s="378" t="s">
        <v>64</v>
      </c>
      <c r="C196" s="377">
        <v>7</v>
      </c>
      <c r="D196" s="377">
        <v>1</v>
      </c>
      <c r="E196" s="376" t="s">
        <v>39</v>
      </c>
      <c r="F196" s="375">
        <v>220100</v>
      </c>
      <c r="G196" s="350">
        <v>220100</v>
      </c>
    </row>
    <row r="197" spans="1:7" ht="34.5" x14ac:dyDescent="0.25">
      <c r="A197" s="389" t="s">
        <v>25</v>
      </c>
      <c r="B197" s="378" t="s">
        <v>64</v>
      </c>
      <c r="C197" s="377">
        <v>7</v>
      </c>
      <c r="D197" s="377">
        <v>1</v>
      </c>
      <c r="E197" s="376" t="s">
        <v>24</v>
      </c>
      <c r="F197" s="375">
        <v>7012300</v>
      </c>
      <c r="G197" s="350">
        <v>7182300</v>
      </c>
    </row>
    <row r="198" spans="1:7" ht="23.25" x14ac:dyDescent="0.25">
      <c r="A198" s="388" t="s">
        <v>58</v>
      </c>
      <c r="B198" s="382" t="s">
        <v>355</v>
      </c>
      <c r="C198" s="381">
        <v>0</v>
      </c>
      <c r="D198" s="381">
        <v>0</v>
      </c>
      <c r="E198" s="380" t="s">
        <v>0</v>
      </c>
      <c r="F198" s="379">
        <v>22019700</v>
      </c>
      <c r="G198" s="354">
        <v>23750200</v>
      </c>
    </row>
    <row r="199" spans="1:7" ht="23.25" x14ac:dyDescent="0.25">
      <c r="A199" s="388" t="s">
        <v>58</v>
      </c>
      <c r="B199" s="382" t="s">
        <v>57</v>
      </c>
      <c r="C199" s="381">
        <v>0</v>
      </c>
      <c r="D199" s="381">
        <v>0</v>
      </c>
      <c r="E199" s="380" t="s">
        <v>0</v>
      </c>
      <c r="F199" s="379">
        <v>22019700</v>
      </c>
      <c r="G199" s="354">
        <v>23750200</v>
      </c>
    </row>
    <row r="200" spans="1:7" x14ac:dyDescent="0.25">
      <c r="A200" s="389" t="s">
        <v>471</v>
      </c>
      <c r="B200" s="378" t="s">
        <v>57</v>
      </c>
      <c r="C200" s="377">
        <v>7</v>
      </c>
      <c r="D200" s="377">
        <v>0</v>
      </c>
      <c r="E200" s="376" t="s">
        <v>0</v>
      </c>
      <c r="F200" s="375">
        <v>22019700</v>
      </c>
      <c r="G200" s="350">
        <v>23750200</v>
      </c>
    </row>
    <row r="201" spans="1:7" x14ac:dyDescent="0.25">
      <c r="A201" s="389" t="s">
        <v>61</v>
      </c>
      <c r="B201" s="378" t="s">
        <v>57</v>
      </c>
      <c r="C201" s="377">
        <v>7</v>
      </c>
      <c r="D201" s="377">
        <v>2</v>
      </c>
      <c r="E201" s="376" t="s">
        <v>0</v>
      </c>
      <c r="F201" s="375">
        <v>22019700</v>
      </c>
      <c r="G201" s="350">
        <v>23750200</v>
      </c>
    </row>
    <row r="202" spans="1:7" ht="34.5" x14ac:dyDescent="0.25">
      <c r="A202" s="389" t="s">
        <v>40</v>
      </c>
      <c r="B202" s="378" t="s">
        <v>57</v>
      </c>
      <c r="C202" s="377">
        <v>7</v>
      </c>
      <c r="D202" s="377">
        <v>2</v>
      </c>
      <c r="E202" s="376" t="s">
        <v>39</v>
      </c>
      <c r="F202" s="375">
        <v>482700</v>
      </c>
      <c r="G202" s="350">
        <v>482700</v>
      </c>
    </row>
    <row r="203" spans="1:7" ht="34.5" x14ac:dyDescent="0.25">
      <c r="A203" s="389" t="s">
        <v>25</v>
      </c>
      <c r="B203" s="378" t="s">
        <v>57</v>
      </c>
      <c r="C203" s="377">
        <v>7</v>
      </c>
      <c r="D203" s="377">
        <v>2</v>
      </c>
      <c r="E203" s="376" t="s">
        <v>24</v>
      </c>
      <c r="F203" s="375">
        <v>21537000</v>
      </c>
      <c r="G203" s="350">
        <v>23267500</v>
      </c>
    </row>
    <row r="204" spans="1:7" ht="34.5" x14ac:dyDescent="0.25">
      <c r="A204" s="388" t="s">
        <v>54</v>
      </c>
      <c r="B204" s="382" t="s">
        <v>356</v>
      </c>
      <c r="C204" s="381">
        <v>0</v>
      </c>
      <c r="D204" s="381">
        <v>0</v>
      </c>
      <c r="E204" s="380" t="s">
        <v>0</v>
      </c>
      <c r="F204" s="379">
        <v>13600500</v>
      </c>
      <c r="G204" s="354">
        <v>13603200</v>
      </c>
    </row>
    <row r="205" spans="1:7" ht="34.5" x14ac:dyDescent="0.25">
      <c r="A205" s="388" t="s">
        <v>54</v>
      </c>
      <c r="B205" s="382" t="s">
        <v>640</v>
      </c>
      <c r="C205" s="381">
        <v>0</v>
      </c>
      <c r="D205" s="381">
        <v>0</v>
      </c>
      <c r="E205" s="380" t="s">
        <v>0</v>
      </c>
      <c r="F205" s="379">
        <v>13600500</v>
      </c>
      <c r="G205" s="354">
        <v>13603200</v>
      </c>
    </row>
    <row r="206" spans="1:7" x14ac:dyDescent="0.25">
      <c r="A206" s="389" t="s">
        <v>471</v>
      </c>
      <c r="B206" s="378" t="s">
        <v>640</v>
      </c>
      <c r="C206" s="377">
        <v>7</v>
      </c>
      <c r="D206" s="377">
        <v>0</v>
      </c>
      <c r="E206" s="376" t="s">
        <v>0</v>
      </c>
      <c r="F206" s="375">
        <v>13600500</v>
      </c>
      <c r="G206" s="350">
        <v>13603200</v>
      </c>
    </row>
    <row r="207" spans="1:7" x14ac:dyDescent="0.25">
      <c r="A207" s="389" t="s">
        <v>473</v>
      </c>
      <c r="B207" s="378" t="s">
        <v>640</v>
      </c>
      <c r="C207" s="377">
        <v>7</v>
      </c>
      <c r="D207" s="377">
        <v>3</v>
      </c>
      <c r="E207" s="376" t="s">
        <v>0</v>
      </c>
      <c r="F207" s="375">
        <v>13600500</v>
      </c>
      <c r="G207" s="350">
        <v>13603200</v>
      </c>
    </row>
    <row r="208" spans="1:7" x14ac:dyDescent="0.25">
      <c r="A208" s="389" t="s">
        <v>422</v>
      </c>
      <c r="B208" s="378" t="s">
        <v>640</v>
      </c>
      <c r="C208" s="377">
        <v>7</v>
      </c>
      <c r="D208" s="377">
        <v>3</v>
      </c>
      <c r="E208" s="376" t="s">
        <v>42</v>
      </c>
      <c r="F208" s="375">
        <v>9639300</v>
      </c>
      <c r="G208" s="350">
        <v>9639300</v>
      </c>
    </row>
    <row r="209" spans="1:7" ht="45.75" x14ac:dyDescent="0.25">
      <c r="A209" s="389" t="s">
        <v>424</v>
      </c>
      <c r="B209" s="378" t="s">
        <v>640</v>
      </c>
      <c r="C209" s="377">
        <v>7</v>
      </c>
      <c r="D209" s="377">
        <v>3</v>
      </c>
      <c r="E209" s="376" t="s">
        <v>425</v>
      </c>
      <c r="F209" s="375">
        <v>2911100</v>
      </c>
      <c r="G209" s="350">
        <v>2911100</v>
      </c>
    </row>
    <row r="210" spans="1:7" ht="34.5" x14ac:dyDescent="0.25">
      <c r="A210" s="389" t="s">
        <v>40</v>
      </c>
      <c r="B210" s="378" t="s">
        <v>640</v>
      </c>
      <c r="C210" s="377">
        <v>7</v>
      </c>
      <c r="D210" s="377">
        <v>3</v>
      </c>
      <c r="E210" s="376" t="s">
        <v>39</v>
      </c>
      <c r="F210" s="375">
        <v>130500</v>
      </c>
      <c r="G210" s="350">
        <v>130500</v>
      </c>
    </row>
    <row r="211" spans="1:7" ht="34.5" x14ac:dyDescent="0.25">
      <c r="A211" s="389" t="s">
        <v>25</v>
      </c>
      <c r="B211" s="378" t="s">
        <v>640</v>
      </c>
      <c r="C211" s="377">
        <v>7</v>
      </c>
      <c r="D211" s="377">
        <v>3</v>
      </c>
      <c r="E211" s="376" t="s">
        <v>24</v>
      </c>
      <c r="F211" s="375">
        <v>919600</v>
      </c>
      <c r="G211" s="350">
        <v>922300</v>
      </c>
    </row>
    <row r="212" spans="1:7" ht="34.5" x14ac:dyDescent="0.25">
      <c r="A212" s="388" t="s">
        <v>45</v>
      </c>
      <c r="B212" s="382" t="s">
        <v>357</v>
      </c>
      <c r="C212" s="381">
        <v>0</v>
      </c>
      <c r="D212" s="381">
        <v>0</v>
      </c>
      <c r="E212" s="380" t="s">
        <v>0</v>
      </c>
      <c r="F212" s="379">
        <v>8643100</v>
      </c>
      <c r="G212" s="354">
        <v>8643100</v>
      </c>
    </row>
    <row r="213" spans="1:7" ht="34.5" x14ac:dyDescent="0.25">
      <c r="A213" s="388" t="s">
        <v>45</v>
      </c>
      <c r="B213" s="382" t="s">
        <v>44</v>
      </c>
      <c r="C213" s="381">
        <v>0</v>
      </c>
      <c r="D213" s="381">
        <v>0</v>
      </c>
      <c r="E213" s="380" t="s">
        <v>0</v>
      </c>
      <c r="F213" s="379">
        <v>8643100</v>
      </c>
      <c r="G213" s="354">
        <v>8643100</v>
      </c>
    </row>
    <row r="214" spans="1:7" x14ac:dyDescent="0.25">
      <c r="A214" s="389" t="s">
        <v>471</v>
      </c>
      <c r="B214" s="378" t="s">
        <v>44</v>
      </c>
      <c r="C214" s="377">
        <v>7</v>
      </c>
      <c r="D214" s="377">
        <v>0</v>
      </c>
      <c r="E214" s="376" t="s">
        <v>0</v>
      </c>
      <c r="F214" s="375">
        <v>8643100</v>
      </c>
      <c r="G214" s="350">
        <v>8643100</v>
      </c>
    </row>
    <row r="215" spans="1:7" x14ac:dyDescent="0.25">
      <c r="A215" s="389" t="s">
        <v>47</v>
      </c>
      <c r="B215" s="378" t="s">
        <v>44</v>
      </c>
      <c r="C215" s="377">
        <v>7</v>
      </c>
      <c r="D215" s="377">
        <v>9</v>
      </c>
      <c r="E215" s="376" t="s">
        <v>0</v>
      </c>
      <c r="F215" s="375">
        <v>8643100</v>
      </c>
      <c r="G215" s="350">
        <v>8643100</v>
      </c>
    </row>
    <row r="216" spans="1:7" x14ac:dyDescent="0.25">
      <c r="A216" s="389" t="s">
        <v>422</v>
      </c>
      <c r="B216" s="378" t="s">
        <v>44</v>
      </c>
      <c r="C216" s="377">
        <v>7</v>
      </c>
      <c r="D216" s="377">
        <v>9</v>
      </c>
      <c r="E216" s="376" t="s">
        <v>42</v>
      </c>
      <c r="F216" s="375">
        <v>6242800</v>
      </c>
      <c r="G216" s="350">
        <v>6242800</v>
      </c>
    </row>
    <row r="217" spans="1:7" ht="45.75" x14ac:dyDescent="0.25">
      <c r="A217" s="389" t="s">
        <v>424</v>
      </c>
      <c r="B217" s="378" t="s">
        <v>44</v>
      </c>
      <c r="C217" s="377">
        <v>7</v>
      </c>
      <c r="D217" s="377">
        <v>9</v>
      </c>
      <c r="E217" s="376" t="s">
        <v>425</v>
      </c>
      <c r="F217" s="375">
        <v>1885300</v>
      </c>
      <c r="G217" s="350">
        <v>1885300</v>
      </c>
    </row>
    <row r="218" spans="1:7" ht="34.5" x14ac:dyDescent="0.25">
      <c r="A218" s="389" t="s">
        <v>40</v>
      </c>
      <c r="B218" s="378" t="s">
        <v>44</v>
      </c>
      <c r="C218" s="377">
        <v>7</v>
      </c>
      <c r="D218" s="377">
        <v>9</v>
      </c>
      <c r="E218" s="376" t="s">
        <v>39</v>
      </c>
      <c r="F218" s="375">
        <v>185000</v>
      </c>
      <c r="G218" s="350">
        <v>185000</v>
      </c>
    </row>
    <row r="219" spans="1:7" ht="34.5" x14ac:dyDescent="0.25">
      <c r="A219" s="389" t="s">
        <v>25</v>
      </c>
      <c r="B219" s="378" t="s">
        <v>44</v>
      </c>
      <c r="C219" s="377">
        <v>7</v>
      </c>
      <c r="D219" s="377">
        <v>9</v>
      </c>
      <c r="E219" s="376" t="s">
        <v>24</v>
      </c>
      <c r="F219" s="375">
        <v>330000</v>
      </c>
      <c r="G219" s="350">
        <v>330000</v>
      </c>
    </row>
    <row r="220" spans="1:7" x14ac:dyDescent="0.25">
      <c r="A220" s="388" t="s">
        <v>142</v>
      </c>
      <c r="B220" s="382" t="s">
        <v>358</v>
      </c>
      <c r="C220" s="381">
        <v>0</v>
      </c>
      <c r="D220" s="381">
        <v>0</v>
      </c>
      <c r="E220" s="380" t="s">
        <v>0</v>
      </c>
      <c r="F220" s="379">
        <v>2307200</v>
      </c>
      <c r="G220" s="354">
        <v>4814300</v>
      </c>
    </row>
    <row r="221" spans="1:7" x14ac:dyDescent="0.25">
      <c r="A221" s="388" t="s">
        <v>142</v>
      </c>
      <c r="B221" s="382" t="s">
        <v>143</v>
      </c>
      <c r="C221" s="381">
        <v>0</v>
      </c>
      <c r="D221" s="381">
        <v>0</v>
      </c>
      <c r="E221" s="380" t="s">
        <v>0</v>
      </c>
      <c r="F221" s="379">
        <v>2307200</v>
      </c>
      <c r="G221" s="354">
        <v>4814300</v>
      </c>
    </row>
    <row r="222" spans="1:7" x14ac:dyDescent="0.25">
      <c r="A222" s="389" t="s">
        <v>142</v>
      </c>
      <c r="B222" s="378" t="s">
        <v>143</v>
      </c>
      <c r="C222" s="377">
        <v>99</v>
      </c>
      <c r="D222" s="377">
        <v>0</v>
      </c>
      <c r="E222" s="376" t="s">
        <v>0</v>
      </c>
      <c r="F222" s="375">
        <v>2307200</v>
      </c>
      <c r="G222" s="350">
        <v>4814300</v>
      </c>
    </row>
    <row r="223" spans="1:7" x14ac:dyDescent="0.25">
      <c r="A223" s="389" t="s">
        <v>142</v>
      </c>
      <c r="B223" s="378" t="s">
        <v>143</v>
      </c>
      <c r="C223" s="377">
        <v>99</v>
      </c>
      <c r="D223" s="377">
        <v>99</v>
      </c>
      <c r="E223" s="376" t="s">
        <v>0</v>
      </c>
      <c r="F223" s="375">
        <v>2307200</v>
      </c>
      <c r="G223" s="350">
        <v>4814300</v>
      </c>
    </row>
    <row r="224" spans="1:7" ht="15.75" thickBot="1" x14ac:dyDescent="0.3">
      <c r="A224" s="390" t="s">
        <v>142</v>
      </c>
      <c r="B224" s="374" t="s">
        <v>143</v>
      </c>
      <c r="C224" s="373">
        <v>99</v>
      </c>
      <c r="D224" s="373">
        <v>99</v>
      </c>
      <c r="E224" s="372" t="s">
        <v>144</v>
      </c>
      <c r="F224" s="371">
        <v>2307200</v>
      </c>
      <c r="G224" s="346">
        <v>4814300</v>
      </c>
    </row>
    <row r="225" spans="1:7" ht="15.75" thickBot="1" x14ac:dyDescent="0.3">
      <c r="A225" s="325" t="s">
        <v>149</v>
      </c>
      <c r="B225" s="393"/>
      <c r="C225" s="393"/>
      <c r="D225" s="393"/>
      <c r="E225" s="393"/>
      <c r="F225" s="392">
        <v>426103500</v>
      </c>
      <c r="G225" s="331">
        <v>441841200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5"/>
  <sheetViews>
    <sheetView workbookViewId="0">
      <selection activeCell="F3" sqref="F3:G3"/>
    </sheetView>
  </sheetViews>
  <sheetFormatPr defaultRowHeight="15" x14ac:dyDescent="0.25"/>
  <cols>
    <col min="1" max="1" width="34.85546875" customWidth="1"/>
    <col min="2" max="2" width="6" customWidth="1"/>
    <col min="3" max="3" width="6.28515625" customWidth="1"/>
    <col min="4" max="4" width="6" customWidth="1"/>
    <col min="5" max="5" width="10.7109375" customWidth="1"/>
    <col min="6" max="6" width="6.42578125" customWidth="1"/>
    <col min="7" max="7" width="14" customWidth="1"/>
  </cols>
  <sheetData>
    <row r="1" spans="1:7" ht="15" customHeight="1" x14ac:dyDescent="0.25">
      <c r="A1" s="17"/>
      <c r="B1" s="17"/>
      <c r="C1" s="17"/>
      <c r="D1" s="17"/>
      <c r="E1" s="17"/>
      <c r="F1" s="441" t="s">
        <v>360</v>
      </c>
      <c r="G1" s="441"/>
    </row>
    <row r="2" spans="1:7" x14ac:dyDescent="0.25">
      <c r="A2" s="19"/>
      <c r="B2" s="19"/>
      <c r="C2" s="19"/>
      <c r="D2" s="19"/>
      <c r="E2" s="19"/>
      <c r="F2" s="441" t="s">
        <v>137</v>
      </c>
      <c r="G2" s="441"/>
    </row>
    <row r="3" spans="1:7" ht="53.25" customHeight="1" x14ac:dyDescent="0.25">
      <c r="A3" s="19"/>
      <c r="B3" s="19"/>
      <c r="C3" s="19"/>
      <c r="D3" s="19"/>
      <c r="E3" s="19"/>
      <c r="F3" s="442" t="s">
        <v>662</v>
      </c>
      <c r="G3" s="442"/>
    </row>
    <row r="4" spans="1:7" ht="15.75" x14ac:dyDescent="0.25">
      <c r="A4" s="447" t="s">
        <v>596</v>
      </c>
      <c r="B4" s="448"/>
      <c r="C4" s="448"/>
      <c r="D4" s="448"/>
      <c r="E4" s="448"/>
      <c r="F4" s="448"/>
      <c r="G4" s="448"/>
    </row>
    <row r="5" spans="1:7" ht="14.45" x14ac:dyDescent="0.35">
      <c r="A5" s="20"/>
      <c r="B5" s="20"/>
      <c r="C5" s="20"/>
      <c r="D5" s="20"/>
      <c r="E5" s="20"/>
      <c r="F5" s="20"/>
      <c r="G5" s="21"/>
    </row>
    <row r="6" spans="1:7" ht="15.75" thickBot="1" x14ac:dyDescent="0.3">
      <c r="A6" s="18"/>
      <c r="B6" s="18"/>
      <c r="C6" s="17"/>
      <c r="D6" s="18"/>
      <c r="E6" s="18"/>
      <c r="F6" s="18"/>
      <c r="G6" s="24" t="s">
        <v>136</v>
      </c>
    </row>
    <row r="7" spans="1:7" ht="15.75" thickBot="1" x14ac:dyDescent="0.3">
      <c r="A7" s="342" t="s">
        <v>134</v>
      </c>
      <c r="B7" s="341" t="s">
        <v>147</v>
      </c>
      <c r="C7" s="396" t="s">
        <v>133</v>
      </c>
      <c r="D7" s="341" t="s">
        <v>132</v>
      </c>
      <c r="E7" s="341" t="s">
        <v>131</v>
      </c>
      <c r="F7" s="341" t="s">
        <v>130</v>
      </c>
      <c r="G7" s="397" t="s">
        <v>129</v>
      </c>
    </row>
    <row r="8" spans="1:7" x14ac:dyDescent="0.25">
      <c r="A8" s="236" t="s">
        <v>135</v>
      </c>
      <c r="B8" s="237">
        <v>460</v>
      </c>
      <c r="C8" s="219">
        <v>0</v>
      </c>
      <c r="D8" s="219">
        <v>0</v>
      </c>
      <c r="E8" s="220" t="s">
        <v>1</v>
      </c>
      <c r="F8" s="309" t="s">
        <v>0</v>
      </c>
      <c r="G8" s="221">
        <v>583007000</v>
      </c>
    </row>
    <row r="9" spans="1:7" x14ac:dyDescent="0.25">
      <c r="A9" s="238" t="s">
        <v>458</v>
      </c>
      <c r="B9" s="239">
        <v>460</v>
      </c>
      <c r="C9" s="223">
        <v>1</v>
      </c>
      <c r="D9" s="223">
        <v>0</v>
      </c>
      <c r="E9" s="224" t="s">
        <v>1</v>
      </c>
      <c r="F9" s="310" t="s">
        <v>0</v>
      </c>
      <c r="G9" s="211">
        <v>61998800</v>
      </c>
    </row>
    <row r="10" spans="1:7" ht="34.5" x14ac:dyDescent="0.25">
      <c r="A10" s="238" t="s">
        <v>128</v>
      </c>
      <c r="B10" s="239">
        <v>460</v>
      </c>
      <c r="C10" s="223">
        <v>1</v>
      </c>
      <c r="D10" s="223">
        <v>2</v>
      </c>
      <c r="E10" s="224" t="s">
        <v>1</v>
      </c>
      <c r="F10" s="310" t="s">
        <v>0</v>
      </c>
      <c r="G10" s="211">
        <v>1486500</v>
      </c>
    </row>
    <row r="11" spans="1:7" x14ac:dyDescent="0.25">
      <c r="A11" s="238" t="s">
        <v>127</v>
      </c>
      <c r="B11" s="239">
        <v>460</v>
      </c>
      <c r="C11" s="223">
        <v>1</v>
      </c>
      <c r="D11" s="223">
        <v>2</v>
      </c>
      <c r="E11" s="224" t="s">
        <v>126</v>
      </c>
      <c r="F11" s="310" t="s">
        <v>0</v>
      </c>
      <c r="G11" s="211">
        <v>1486500</v>
      </c>
    </row>
    <row r="12" spans="1:7" ht="23.25" x14ac:dyDescent="0.25">
      <c r="A12" s="238" t="s">
        <v>106</v>
      </c>
      <c r="B12" s="239">
        <v>460</v>
      </c>
      <c r="C12" s="223">
        <v>1</v>
      </c>
      <c r="D12" s="223">
        <v>2</v>
      </c>
      <c r="E12" s="224" t="s">
        <v>126</v>
      </c>
      <c r="F12" s="310" t="s">
        <v>105</v>
      </c>
      <c r="G12" s="211">
        <v>1141700</v>
      </c>
    </row>
    <row r="13" spans="1:7" ht="45.75" x14ac:dyDescent="0.25">
      <c r="A13" s="238" t="s">
        <v>421</v>
      </c>
      <c r="B13" s="239">
        <v>460</v>
      </c>
      <c r="C13" s="223">
        <v>1</v>
      </c>
      <c r="D13" s="223">
        <v>2</v>
      </c>
      <c r="E13" s="224" t="s">
        <v>126</v>
      </c>
      <c r="F13" s="310" t="s">
        <v>202</v>
      </c>
      <c r="G13" s="211">
        <v>344800</v>
      </c>
    </row>
    <row r="14" spans="1:7" ht="57" x14ac:dyDescent="0.25">
      <c r="A14" s="238" t="s">
        <v>122</v>
      </c>
      <c r="B14" s="239">
        <v>460</v>
      </c>
      <c r="C14" s="223">
        <v>1</v>
      </c>
      <c r="D14" s="223">
        <v>4</v>
      </c>
      <c r="E14" s="224" t="s">
        <v>1</v>
      </c>
      <c r="F14" s="310" t="s">
        <v>0</v>
      </c>
      <c r="G14" s="211">
        <v>30644900</v>
      </c>
    </row>
    <row r="15" spans="1:7" ht="23.25" x14ac:dyDescent="0.25">
      <c r="A15" s="238" t="s">
        <v>121</v>
      </c>
      <c r="B15" s="239">
        <v>460</v>
      </c>
      <c r="C15" s="223">
        <v>1</v>
      </c>
      <c r="D15" s="223">
        <v>4</v>
      </c>
      <c r="E15" s="224" t="s">
        <v>120</v>
      </c>
      <c r="F15" s="310" t="s">
        <v>0</v>
      </c>
      <c r="G15" s="211">
        <v>500000</v>
      </c>
    </row>
    <row r="16" spans="1:7" ht="34.5" x14ac:dyDescent="0.25">
      <c r="A16" s="238" t="s">
        <v>104</v>
      </c>
      <c r="B16" s="239">
        <v>460</v>
      </c>
      <c r="C16" s="223">
        <v>1</v>
      </c>
      <c r="D16" s="223">
        <v>4</v>
      </c>
      <c r="E16" s="224" t="s">
        <v>120</v>
      </c>
      <c r="F16" s="310" t="s">
        <v>103</v>
      </c>
      <c r="G16" s="211">
        <v>500000</v>
      </c>
    </row>
    <row r="17" spans="1:7" ht="23.25" x14ac:dyDescent="0.25">
      <c r="A17" s="238" t="s">
        <v>95</v>
      </c>
      <c r="B17" s="239">
        <v>460</v>
      </c>
      <c r="C17" s="223">
        <v>1</v>
      </c>
      <c r="D17" s="223">
        <v>4</v>
      </c>
      <c r="E17" s="224" t="s">
        <v>94</v>
      </c>
      <c r="F17" s="310" t="s">
        <v>0</v>
      </c>
      <c r="G17" s="211">
        <v>2230000</v>
      </c>
    </row>
    <row r="18" spans="1:7" ht="34.5" x14ac:dyDescent="0.25">
      <c r="A18" s="238" t="s">
        <v>40</v>
      </c>
      <c r="B18" s="239">
        <v>460</v>
      </c>
      <c r="C18" s="223">
        <v>1</v>
      </c>
      <c r="D18" s="223">
        <v>4</v>
      </c>
      <c r="E18" s="224" t="s">
        <v>94</v>
      </c>
      <c r="F18" s="310" t="s">
        <v>39</v>
      </c>
      <c r="G18" s="211">
        <v>1740000</v>
      </c>
    </row>
    <row r="19" spans="1:7" ht="34.5" x14ac:dyDescent="0.25">
      <c r="A19" s="238" t="s">
        <v>25</v>
      </c>
      <c r="B19" s="239">
        <v>460</v>
      </c>
      <c r="C19" s="223">
        <v>1</v>
      </c>
      <c r="D19" s="223">
        <v>4</v>
      </c>
      <c r="E19" s="224" t="s">
        <v>94</v>
      </c>
      <c r="F19" s="310" t="s">
        <v>24</v>
      </c>
      <c r="G19" s="211">
        <v>490000</v>
      </c>
    </row>
    <row r="20" spans="1:7" ht="34.5" x14ac:dyDescent="0.25">
      <c r="A20" s="238" t="s">
        <v>115</v>
      </c>
      <c r="B20" s="239">
        <v>460</v>
      </c>
      <c r="C20" s="223">
        <v>1</v>
      </c>
      <c r="D20" s="223">
        <v>4</v>
      </c>
      <c r="E20" s="224" t="s">
        <v>459</v>
      </c>
      <c r="F20" s="310" t="s">
        <v>0</v>
      </c>
      <c r="G20" s="211">
        <v>535600</v>
      </c>
    </row>
    <row r="21" spans="1:7" ht="23.25" x14ac:dyDescent="0.25">
      <c r="A21" s="238" t="s">
        <v>106</v>
      </c>
      <c r="B21" s="239">
        <v>460</v>
      </c>
      <c r="C21" s="223">
        <v>1</v>
      </c>
      <c r="D21" s="223">
        <v>4</v>
      </c>
      <c r="E21" s="224" t="s">
        <v>459</v>
      </c>
      <c r="F21" s="310" t="s">
        <v>105</v>
      </c>
      <c r="G21" s="211">
        <v>328500</v>
      </c>
    </row>
    <row r="22" spans="1:7" ht="34.5" x14ac:dyDescent="0.25">
      <c r="A22" s="238" t="s">
        <v>104</v>
      </c>
      <c r="B22" s="239">
        <v>460</v>
      </c>
      <c r="C22" s="223">
        <v>1</v>
      </c>
      <c r="D22" s="223">
        <v>4</v>
      </c>
      <c r="E22" s="224" t="s">
        <v>459</v>
      </c>
      <c r="F22" s="310" t="s">
        <v>103</v>
      </c>
      <c r="G22" s="211">
        <v>10000</v>
      </c>
    </row>
    <row r="23" spans="1:7" ht="45.75" x14ac:dyDescent="0.25">
      <c r="A23" s="238" t="s">
        <v>421</v>
      </c>
      <c r="B23" s="239">
        <v>460</v>
      </c>
      <c r="C23" s="223">
        <v>1</v>
      </c>
      <c r="D23" s="223">
        <v>4</v>
      </c>
      <c r="E23" s="224" t="s">
        <v>459</v>
      </c>
      <c r="F23" s="310" t="s">
        <v>202</v>
      </c>
      <c r="G23" s="211">
        <v>99200</v>
      </c>
    </row>
    <row r="24" spans="1:7" ht="34.5" x14ac:dyDescent="0.25">
      <c r="A24" s="238" t="s">
        <v>40</v>
      </c>
      <c r="B24" s="239">
        <v>460</v>
      </c>
      <c r="C24" s="223">
        <v>1</v>
      </c>
      <c r="D24" s="223">
        <v>4</v>
      </c>
      <c r="E24" s="224" t="s">
        <v>459</v>
      </c>
      <c r="F24" s="310" t="s">
        <v>39</v>
      </c>
      <c r="G24" s="211">
        <v>18000</v>
      </c>
    </row>
    <row r="25" spans="1:7" ht="34.5" x14ac:dyDescent="0.25">
      <c r="A25" s="238" t="s">
        <v>25</v>
      </c>
      <c r="B25" s="239">
        <v>460</v>
      </c>
      <c r="C25" s="223">
        <v>1</v>
      </c>
      <c r="D25" s="223">
        <v>4</v>
      </c>
      <c r="E25" s="224" t="s">
        <v>459</v>
      </c>
      <c r="F25" s="310" t="s">
        <v>24</v>
      </c>
      <c r="G25" s="211">
        <v>79900</v>
      </c>
    </row>
    <row r="26" spans="1:7" ht="45.75" x14ac:dyDescent="0.25">
      <c r="A26" s="238" t="s">
        <v>31</v>
      </c>
      <c r="B26" s="239">
        <v>460</v>
      </c>
      <c r="C26" s="223">
        <v>1</v>
      </c>
      <c r="D26" s="223">
        <v>4</v>
      </c>
      <c r="E26" s="224" t="s">
        <v>30</v>
      </c>
      <c r="F26" s="310" t="s">
        <v>0</v>
      </c>
      <c r="G26" s="211">
        <v>1474900</v>
      </c>
    </row>
    <row r="27" spans="1:7" ht="23.25" x14ac:dyDescent="0.25">
      <c r="A27" s="238" t="s">
        <v>106</v>
      </c>
      <c r="B27" s="239">
        <v>460</v>
      </c>
      <c r="C27" s="223">
        <v>1</v>
      </c>
      <c r="D27" s="223">
        <v>4</v>
      </c>
      <c r="E27" s="224" t="s">
        <v>30</v>
      </c>
      <c r="F27" s="310" t="s">
        <v>105</v>
      </c>
      <c r="G27" s="211">
        <v>1072700</v>
      </c>
    </row>
    <row r="28" spans="1:7" ht="34.5" x14ac:dyDescent="0.25">
      <c r="A28" s="238" t="s">
        <v>104</v>
      </c>
      <c r="B28" s="239">
        <v>460</v>
      </c>
      <c r="C28" s="223">
        <v>1</v>
      </c>
      <c r="D28" s="223">
        <v>4</v>
      </c>
      <c r="E28" s="224" t="s">
        <v>30</v>
      </c>
      <c r="F28" s="310" t="s">
        <v>103</v>
      </c>
      <c r="G28" s="211">
        <v>23200</v>
      </c>
    </row>
    <row r="29" spans="1:7" ht="45.75" x14ac:dyDescent="0.25">
      <c r="A29" s="238" t="s">
        <v>421</v>
      </c>
      <c r="B29" s="239">
        <v>460</v>
      </c>
      <c r="C29" s="223">
        <v>1</v>
      </c>
      <c r="D29" s="223">
        <v>4</v>
      </c>
      <c r="E29" s="224" t="s">
        <v>30</v>
      </c>
      <c r="F29" s="310" t="s">
        <v>202</v>
      </c>
      <c r="G29" s="211">
        <v>324000</v>
      </c>
    </row>
    <row r="30" spans="1:7" ht="34.5" x14ac:dyDescent="0.25">
      <c r="A30" s="238" t="s">
        <v>40</v>
      </c>
      <c r="B30" s="239">
        <v>460</v>
      </c>
      <c r="C30" s="223">
        <v>1</v>
      </c>
      <c r="D30" s="223">
        <v>4</v>
      </c>
      <c r="E30" s="224" t="s">
        <v>30</v>
      </c>
      <c r="F30" s="310" t="s">
        <v>39</v>
      </c>
      <c r="G30" s="211">
        <v>15000</v>
      </c>
    </row>
    <row r="31" spans="1:7" ht="34.5" x14ac:dyDescent="0.25">
      <c r="A31" s="238" t="s">
        <v>25</v>
      </c>
      <c r="B31" s="239">
        <v>460</v>
      </c>
      <c r="C31" s="223">
        <v>1</v>
      </c>
      <c r="D31" s="223">
        <v>4</v>
      </c>
      <c r="E31" s="224" t="s">
        <v>30</v>
      </c>
      <c r="F31" s="310" t="s">
        <v>24</v>
      </c>
      <c r="G31" s="211">
        <v>40000</v>
      </c>
    </row>
    <row r="32" spans="1:7" ht="34.5" x14ac:dyDescent="0.25">
      <c r="A32" s="238" t="s">
        <v>114</v>
      </c>
      <c r="B32" s="239">
        <v>460</v>
      </c>
      <c r="C32" s="223">
        <v>1</v>
      </c>
      <c r="D32" s="223">
        <v>4</v>
      </c>
      <c r="E32" s="224" t="s">
        <v>113</v>
      </c>
      <c r="F32" s="310" t="s">
        <v>0</v>
      </c>
      <c r="G32" s="211">
        <v>4900</v>
      </c>
    </row>
    <row r="33" spans="1:7" ht="23.25" x14ac:dyDescent="0.25">
      <c r="A33" s="238" t="s">
        <v>106</v>
      </c>
      <c r="B33" s="239">
        <v>460</v>
      </c>
      <c r="C33" s="223">
        <v>1</v>
      </c>
      <c r="D33" s="223">
        <v>4</v>
      </c>
      <c r="E33" s="224" t="s">
        <v>113</v>
      </c>
      <c r="F33" s="310" t="s">
        <v>105</v>
      </c>
      <c r="G33" s="211">
        <v>2572</v>
      </c>
    </row>
    <row r="34" spans="1:7" ht="45.75" x14ac:dyDescent="0.25">
      <c r="A34" s="238" t="s">
        <v>421</v>
      </c>
      <c r="B34" s="239">
        <v>460</v>
      </c>
      <c r="C34" s="223">
        <v>1</v>
      </c>
      <c r="D34" s="223">
        <v>4</v>
      </c>
      <c r="E34" s="224" t="s">
        <v>113</v>
      </c>
      <c r="F34" s="310" t="s">
        <v>202</v>
      </c>
      <c r="G34" s="211">
        <v>776</v>
      </c>
    </row>
    <row r="35" spans="1:7" ht="34.5" x14ac:dyDescent="0.25">
      <c r="A35" s="238" t="s">
        <v>25</v>
      </c>
      <c r="B35" s="239">
        <v>460</v>
      </c>
      <c r="C35" s="223">
        <v>1</v>
      </c>
      <c r="D35" s="223">
        <v>4</v>
      </c>
      <c r="E35" s="224" t="s">
        <v>113</v>
      </c>
      <c r="F35" s="310" t="s">
        <v>24</v>
      </c>
      <c r="G35" s="211">
        <v>252</v>
      </c>
    </row>
    <row r="36" spans="1:7" x14ac:dyDescent="0.25">
      <c r="A36" s="238" t="s">
        <v>91</v>
      </c>
      <c r="B36" s="239">
        <v>460</v>
      </c>
      <c r="C36" s="223">
        <v>1</v>
      </c>
      <c r="D36" s="223">
        <v>4</v>
      </c>
      <c r="E36" s="224" t="s">
        <v>113</v>
      </c>
      <c r="F36" s="310" t="s">
        <v>90</v>
      </c>
      <c r="G36" s="211">
        <v>1300</v>
      </c>
    </row>
    <row r="37" spans="1:7" ht="57" x14ac:dyDescent="0.25">
      <c r="A37" s="238" t="s">
        <v>112</v>
      </c>
      <c r="B37" s="239">
        <v>460</v>
      </c>
      <c r="C37" s="223">
        <v>1</v>
      </c>
      <c r="D37" s="223">
        <v>4</v>
      </c>
      <c r="E37" s="224" t="s">
        <v>111</v>
      </c>
      <c r="F37" s="310" t="s">
        <v>0</v>
      </c>
      <c r="G37" s="211">
        <v>173700</v>
      </c>
    </row>
    <row r="38" spans="1:7" ht="23.25" x14ac:dyDescent="0.25">
      <c r="A38" s="238" t="s">
        <v>106</v>
      </c>
      <c r="B38" s="239">
        <v>460</v>
      </c>
      <c r="C38" s="223">
        <v>1</v>
      </c>
      <c r="D38" s="223">
        <v>4</v>
      </c>
      <c r="E38" s="224" t="s">
        <v>111</v>
      </c>
      <c r="F38" s="310" t="s">
        <v>105</v>
      </c>
      <c r="G38" s="211">
        <v>106728</v>
      </c>
    </row>
    <row r="39" spans="1:7" ht="45.75" x14ac:dyDescent="0.25">
      <c r="A39" s="238" t="s">
        <v>421</v>
      </c>
      <c r="B39" s="239">
        <v>460</v>
      </c>
      <c r="C39" s="223">
        <v>1</v>
      </c>
      <c r="D39" s="223">
        <v>4</v>
      </c>
      <c r="E39" s="224" t="s">
        <v>111</v>
      </c>
      <c r="F39" s="310" t="s">
        <v>202</v>
      </c>
      <c r="G39" s="211">
        <v>32232</v>
      </c>
    </row>
    <row r="40" spans="1:7" ht="34.5" x14ac:dyDescent="0.25">
      <c r="A40" s="238" t="s">
        <v>25</v>
      </c>
      <c r="B40" s="239">
        <v>460</v>
      </c>
      <c r="C40" s="223">
        <v>1</v>
      </c>
      <c r="D40" s="223">
        <v>4</v>
      </c>
      <c r="E40" s="224" t="s">
        <v>111</v>
      </c>
      <c r="F40" s="310" t="s">
        <v>24</v>
      </c>
      <c r="G40" s="211">
        <v>34740</v>
      </c>
    </row>
    <row r="41" spans="1:7" ht="79.5" x14ac:dyDescent="0.25">
      <c r="A41" s="238" t="s">
        <v>110</v>
      </c>
      <c r="B41" s="239">
        <v>460</v>
      </c>
      <c r="C41" s="223">
        <v>1</v>
      </c>
      <c r="D41" s="223">
        <v>4</v>
      </c>
      <c r="E41" s="224" t="s">
        <v>109</v>
      </c>
      <c r="F41" s="310" t="s">
        <v>0</v>
      </c>
      <c r="G41" s="211">
        <v>72200</v>
      </c>
    </row>
    <row r="42" spans="1:7" ht="23.25" x14ac:dyDescent="0.25">
      <c r="A42" s="238" t="s">
        <v>106</v>
      </c>
      <c r="B42" s="239">
        <v>460</v>
      </c>
      <c r="C42" s="223">
        <v>1</v>
      </c>
      <c r="D42" s="223">
        <v>4</v>
      </c>
      <c r="E42" s="224" t="s">
        <v>109</v>
      </c>
      <c r="F42" s="310" t="s">
        <v>105</v>
      </c>
      <c r="G42" s="211">
        <v>51294</v>
      </c>
    </row>
    <row r="43" spans="1:7" ht="45.75" x14ac:dyDescent="0.25">
      <c r="A43" s="238" t="s">
        <v>421</v>
      </c>
      <c r="B43" s="239">
        <v>460</v>
      </c>
      <c r="C43" s="223">
        <v>1</v>
      </c>
      <c r="D43" s="223">
        <v>4</v>
      </c>
      <c r="E43" s="224" t="s">
        <v>109</v>
      </c>
      <c r="F43" s="310" t="s">
        <v>202</v>
      </c>
      <c r="G43" s="211">
        <v>15491</v>
      </c>
    </row>
    <row r="44" spans="1:7" ht="34.5" x14ac:dyDescent="0.25">
      <c r="A44" s="238" t="s">
        <v>25</v>
      </c>
      <c r="B44" s="239">
        <v>460</v>
      </c>
      <c r="C44" s="223">
        <v>1</v>
      </c>
      <c r="D44" s="223">
        <v>4</v>
      </c>
      <c r="E44" s="224" t="s">
        <v>109</v>
      </c>
      <c r="F44" s="310" t="s">
        <v>24</v>
      </c>
      <c r="G44" s="211">
        <v>5415</v>
      </c>
    </row>
    <row r="45" spans="1:7" ht="45.75" x14ac:dyDescent="0.25">
      <c r="A45" s="238" t="s">
        <v>26</v>
      </c>
      <c r="B45" s="239">
        <v>460</v>
      </c>
      <c r="C45" s="223">
        <v>1</v>
      </c>
      <c r="D45" s="223">
        <v>4</v>
      </c>
      <c r="E45" s="224" t="s">
        <v>460</v>
      </c>
      <c r="F45" s="310" t="s">
        <v>0</v>
      </c>
      <c r="G45" s="211">
        <v>1112100</v>
      </c>
    </row>
    <row r="46" spans="1:7" ht="23.25" x14ac:dyDescent="0.25">
      <c r="A46" s="238" t="s">
        <v>106</v>
      </c>
      <c r="B46" s="239">
        <v>460</v>
      </c>
      <c r="C46" s="223">
        <v>1</v>
      </c>
      <c r="D46" s="223">
        <v>4</v>
      </c>
      <c r="E46" s="224" t="s">
        <v>460</v>
      </c>
      <c r="F46" s="310" t="s">
        <v>105</v>
      </c>
      <c r="G46" s="211">
        <v>781750</v>
      </c>
    </row>
    <row r="47" spans="1:7" ht="34.5" x14ac:dyDescent="0.25">
      <c r="A47" s="238" t="s">
        <v>104</v>
      </c>
      <c r="B47" s="239">
        <v>460</v>
      </c>
      <c r="C47" s="223">
        <v>1</v>
      </c>
      <c r="D47" s="223">
        <v>4</v>
      </c>
      <c r="E47" s="224" t="s">
        <v>460</v>
      </c>
      <c r="F47" s="310" t="s">
        <v>103</v>
      </c>
      <c r="G47" s="211">
        <v>30000</v>
      </c>
    </row>
    <row r="48" spans="1:7" ht="45.75" x14ac:dyDescent="0.25">
      <c r="A48" s="238" t="s">
        <v>421</v>
      </c>
      <c r="B48" s="239">
        <v>460</v>
      </c>
      <c r="C48" s="223">
        <v>1</v>
      </c>
      <c r="D48" s="223">
        <v>4</v>
      </c>
      <c r="E48" s="224" t="s">
        <v>460</v>
      </c>
      <c r="F48" s="310" t="s">
        <v>202</v>
      </c>
      <c r="G48" s="211">
        <v>236100</v>
      </c>
    </row>
    <row r="49" spans="1:7" ht="34.5" x14ac:dyDescent="0.25">
      <c r="A49" s="238" t="s">
        <v>40</v>
      </c>
      <c r="B49" s="239">
        <v>460</v>
      </c>
      <c r="C49" s="223">
        <v>1</v>
      </c>
      <c r="D49" s="223">
        <v>4</v>
      </c>
      <c r="E49" s="224" t="s">
        <v>460</v>
      </c>
      <c r="F49" s="310" t="s">
        <v>39</v>
      </c>
      <c r="G49" s="211">
        <v>12000</v>
      </c>
    </row>
    <row r="50" spans="1:7" ht="34.5" x14ac:dyDescent="0.25">
      <c r="A50" s="238" t="s">
        <v>25</v>
      </c>
      <c r="B50" s="239">
        <v>460</v>
      </c>
      <c r="C50" s="223">
        <v>1</v>
      </c>
      <c r="D50" s="223">
        <v>4</v>
      </c>
      <c r="E50" s="224" t="s">
        <v>460</v>
      </c>
      <c r="F50" s="310" t="s">
        <v>24</v>
      </c>
      <c r="G50" s="211">
        <v>52250</v>
      </c>
    </row>
    <row r="51" spans="1:7" ht="90.75" x14ac:dyDescent="0.25">
      <c r="A51" s="238" t="s">
        <v>7</v>
      </c>
      <c r="B51" s="239">
        <v>460</v>
      </c>
      <c r="C51" s="223">
        <v>1</v>
      </c>
      <c r="D51" s="223">
        <v>4</v>
      </c>
      <c r="E51" s="224" t="s">
        <v>6</v>
      </c>
      <c r="F51" s="310" t="s">
        <v>0</v>
      </c>
      <c r="G51" s="211">
        <v>24541500</v>
      </c>
    </row>
    <row r="52" spans="1:7" ht="23.25" x14ac:dyDescent="0.25">
      <c r="A52" s="238" t="s">
        <v>106</v>
      </c>
      <c r="B52" s="239">
        <v>460</v>
      </c>
      <c r="C52" s="223">
        <v>1</v>
      </c>
      <c r="D52" s="223">
        <v>4</v>
      </c>
      <c r="E52" s="224" t="s">
        <v>6</v>
      </c>
      <c r="F52" s="310" t="s">
        <v>105</v>
      </c>
      <c r="G52" s="211">
        <v>16720000</v>
      </c>
    </row>
    <row r="53" spans="1:7" ht="45.75" x14ac:dyDescent="0.25">
      <c r="A53" s="238" t="s">
        <v>421</v>
      </c>
      <c r="B53" s="239">
        <v>460</v>
      </c>
      <c r="C53" s="223">
        <v>1</v>
      </c>
      <c r="D53" s="223">
        <v>4</v>
      </c>
      <c r="E53" s="224" t="s">
        <v>6</v>
      </c>
      <c r="F53" s="310" t="s">
        <v>202</v>
      </c>
      <c r="G53" s="211">
        <v>5049400</v>
      </c>
    </row>
    <row r="54" spans="1:7" ht="34.5" x14ac:dyDescent="0.25">
      <c r="A54" s="238" t="s">
        <v>25</v>
      </c>
      <c r="B54" s="239">
        <v>460</v>
      </c>
      <c r="C54" s="223">
        <v>1</v>
      </c>
      <c r="D54" s="223">
        <v>4</v>
      </c>
      <c r="E54" s="224" t="s">
        <v>6</v>
      </c>
      <c r="F54" s="310" t="s">
        <v>24</v>
      </c>
      <c r="G54" s="211">
        <v>2552100</v>
      </c>
    </row>
    <row r="55" spans="1:7" ht="23.25" x14ac:dyDescent="0.25">
      <c r="A55" s="238" t="s">
        <v>119</v>
      </c>
      <c r="B55" s="239">
        <v>460</v>
      </c>
      <c r="C55" s="223">
        <v>1</v>
      </c>
      <c r="D55" s="223">
        <v>4</v>
      </c>
      <c r="E55" s="224" t="s">
        <v>6</v>
      </c>
      <c r="F55" s="310" t="s">
        <v>118</v>
      </c>
      <c r="G55" s="211">
        <v>125000</v>
      </c>
    </row>
    <row r="56" spans="1:7" x14ac:dyDescent="0.25">
      <c r="A56" s="238" t="s">
        <v>117</v>
      </c>
      <c r="B56" s="239">
        <v>460</v>
      </c>
      <c r="C56" s="223">
        <v>1</v>
      </c>
      <c r="D56" s="223">
        <v>4</v>
      </c>
      <c r="E56" s="224" t="s">
        <v>6</v>
      </c>
      <c r="F56" s="310" t="s">
        <v>116</v>
      </c>
      <c r="G56" s="211">
        <v>70000</v>
      </c>
    </row>
    <row r="57" spans="1:7" x14ac:dyDescent="0.25">
      <c r="A57" s="238" t="s">
        <v>428</v>
      </c>
      <c r="B57" s="239">
        <v>460</v>
      </c>
      <c r="C57" s="223">
        <v>1</v>
      </c>
      <c r="D57" s="223">
        <v>4</v>
      </c>
      <c r="E57" s="224" t="s">
        <v>6</v>
      </c>
      <c r="F57" s="310" t="s">
        <v>429</v>
      </c>
      <c r="G57" s="211">
        <v>25000</v>
      </c>
    </row>
    <row r="58" spans="1:7" x14ac:dyDescent="0.25">
      <c r="A58" s="238" t="s">
        <v>617</v>
      </c>
      <c r="B58" s="239">
        <v>460</v>
      </c>
      <c r="C58" s="223">
        <v>1</v>
      </c>
      <c r="D58" s="223">
        <v>5</v>
      </c>
      <c r="E58" s="224" t="s">
        <v>1</v>
      </c>
      <c r="F58" s="310" t="s">
        <v>0</v>
      </c>
      <c r="G58" s="211">
        <v>182900</v>
      </c>
    </row>
    <row r="59" spans="1:7" ht="57" x14ac:dyDescent="0.25">
      <c r="A59" s="238" t="s">
        <v>618</v>
      </c>
      <c r="B59" s="239">
        <v>460</v>
      </c>
      <c r="C59" s="223">
        <v>1</v>
      </c>
      <c r="D59" s="223">
        <v>5</v>
      </c>
      <c r="E59" s="224" t="s">
        <v>619</v>
      </c>
      <c r="F59" s="310" t="s">
        <v>0</v>
      </c>
      <c r="G59" s="211">
        <v>182900</v>
      </c>
    </row>
    <row r="60" spans="1:7" ht="34.5" x14ac:dyDescent="0.25">
      <c r="A60" s="238" t="s">
        <v>25</v>
      </c>
      <c r="B60" s="239">
        <v>460</v>
      </c>
      <c r="C60" s="223">
        <v>1</v>
      </c>
      <c r="D60" s="223">
        <v>5</v>
      </c>
      <c r="E60" s="224" t="s">
        <v>619</v>
      </c>
      <c r="F60" s="310" t="s">
        <v>24</v>
      </c>
      <c r="G60" s="211">
        <v>182900</v>
      </c>
    </row>
    <row r="61" spans="1:7" ht="45.75" x14ac:dyDescent="0.25">
      <c r="A61" s="238" t="s">
        <v>108</v>
      </c>
      <c r="B61" s="239">
        <v>460</v>
      </c>
      <c r="C61" s="223">
        <v>1</v>
      </c>
      <c r="D61" s="223">
        <v>6</v>
      </c>
      <c r="E61" s="224" t="s">
        <v>1</v>
      </c>
      <c r="F61" s="310" t="s">
        <v>0</v>
      </c>
      <c r="G61" s="211">
        <v>1185700</v>
      </c>
    </row>
    <row r="62" spans="1:7" x14ac:dyDescent="0.25">
      <c r="A62" s="238" t="s">
        <v>107</v>
      </c>
      <c r="B62" s="239">
        <v>460</v>
      </c>
      <c r="C62" s="223">
        <v>1</v>
      </c>
      <c r="D62" s="223">
        <v>6</v>
      </c>
      <c r="E62" s="224" t="s">
        <v>102</v>
      </c>
      <c r="F62" s="310" t="s">
        <v>0</v>
      </c>
      <c r="G62" s="211">
        <v>1185700</v>
      </c>
    </row>
    <row r="63" spans="1:7" ht="23.25" x14ac:dyDescent="0.25">
      <c r="A63" s="238" t="s">
        <v>106</v>
      </c>
      <c r="B63" s="239">
        <v>460</v>
      </c>
      <c r="C63" s="223">
        <v>1</v>
      </c>
      <c r="D63" s="223">
        <v>6</v>
      </c>
      <c r="E63" s="224" t="s">
        <v>102</v>
      </c>
      <c r="F63" s="310" t="s">
        <v>105</v>
      </c>
      <c r="G63" s="211">
        <v>867800</v>
      </c>
    </row>
    <row r="64" spans="1:7" ht="34.5" x14ac:dyDescent="0.25">
      <c r="A64" s="238" t="s">
        <v>104</v>
      </c>
      <c r="B64" s="239">
        <v>460</v>
      </c>
      <c r="C64" s="223">
        <v>1</v>
      </c>
      <c r="D64" s="223">
        <v>6</v>
      </c>
      <c r="E64" s="224" t="s">
        <v>102</v>
      </c>
      <c r="F64" s="310" t="s">
        <v>103</v>
      </c>
      <c r="G64" s="211">
        <v>6000</v>
      </c>
    </row>
    <row r="65" spans="1:7" ht="45.75" x14ac:dyDescent="0.25">
      <c r="A65" s="238" t="s">
        <v>421</v>
      </c>
      <c r="B65" s="239">
        <v>460</v>
      </c>
      <c r="C65" s="223">
        <v>1</v>
      </c>
      <c r="D65" s="223">
        <v>6</v>
      </c>
      <c r="E65" s="224" t="s">
        <v>102</v>
      </c>
      <c r="F65" s="310" t="s">
        <v>202</v>
      </c>
      <c r="G65" s="211">
        <v>262100</v>
      </c>
    </row>
    <row r="66" spans="1:7" ht="34.5" x14ac:dyDescent="0.25">
      <c r="A66" s="238" t="s">
        <v>40</v>
      </c>
      <c r="B66" s="239">
        <v>460</v>
      </c>
      <c r="C66" s="223">
        <v>1</v>
      </c>
      <c r="D66" s="223">
        <v>6</v>
      </c>
      <c r="E66" s="224" t="s">
        <v>102</v>
      </c>
      <c r="F66" s="310" t="s">
        <v>39</v>
      </c>
      <c r="G66" s="211">
        <v>19300</v>
      </c>
    </row>
    <row r="67" spans="1:7" ht="34.5" x14ac:dyDescent="0.25">
      <c r="A67" s="238" t="s">
        <v>25</v>
      </c>
      <c r="B67" s="239">
        <v>460</v>
      </c>
      <c r="C67" s="223">
        <v>1</v>
      </c>
      <c r="D67" s="223">
        <v>6</v>
      </c>
      <c r="E67" s="224" t="s">
        <v>102</v>
      </c>
      <c r="F67" s="310" t="s">
        <v>24</v>
      </c>
      <c r="G67" s="211">
        <v>30500</v>
      </c>
    </row>
    <row r="68" spans="1:7" x14ac:dyDescent="0.25">
      <c r="A68" s="238" t="s">
        <v>101</v>
      </c>
      <c r="B68" s="239">
        <v>460</v>
      </c>
      <c r="C68" s="223">
        <v>1</v>
      </c>
      <c r="D68" s="223">
        <v>11</v>
      </c>
      <c r="E68" s="224" t="s">
        <v>1</v>
      </c>
      <c r="F68" s="310" t="s">
        <v>0</v>
      </c>
      <c r="G68" s="211">
        <v>500000</v>
      </c>
    </row>
    <row r="69" spans="1:7" x14ac:dyDescent="0.25">
      <c r="A69" s="238" t="s">
        <v>100</v>
      </c>
      <c r="B69" s="239">
        <v>460</v>
      </c>
      <c r="C69" s="223">
        <v>1</v>
      </c>
      <c r="D69" s="223">
        <v>11</v>
      </c>
      <c r="E69" s="224" t="s">
        <v>98</v>
      </c>
      <c r="F69" s="310" t="s">
        <v>0</v>
      </c>
      <c r="G69" s="211">
        <v>500000</v>
      </c>
    </row>
    <row r="70" spans="1:7" x14ac:dyDescent="0.25">
      <c r="A70" s="238" t="s">
        <v>99</v>
      </c>
      <c r="B70" s="239">
        <v>460</v>
      </c>
      <c r="C70" s="223">
        <v>1</v>
      </c>
      <c r="D70" s="223">
        <v>11</v>
      </c>
      <c r="E70" s="224" t="s">
        <v>98</v>
      </c>
      <c r="F70" s="310" t="s">
        <v>97</v>
      </c>
      <c r="G70" s="211">
        <v>500000</v>
      </c>
    </row>
    <row r="71" spans="1:7" x14ac:dyDescent="0.25">
      <c r="A71" s="238" t="s">
        <v>96</v>
      </c>
      <c r="B71" s="239">
        <v>460</v>
      </c>
      <c r="C71" s="223">
        <v>1</v>
      </c>
      <c r="D71" s="223">
        <v>13</v>
      </c>
      <c r="E71" s="224" t="s">
        <v>1</v>
      </c>
      <c r="F71" s="310" t="s">
        <v>0</v>
      </c>
      <c r="G71" s="211">
        <v>27998800</v>
      </c>
    </row>
    <row r="72" spans="1:7" ht="23.25" x14ac:dyDescent="0.25">
      <c r="A72" s="238" t="s">
        <v>95</v>
      </c>
      <c r="B72" s="239">
        <v>460</v>
      </c>
      <c r="C72" s="223">
        <v>1</v>
      </c>
      <c r="D72" s="223">
        <v>13</v>
      </c>
      <c r="E72" s="224" t="s">
        <v>94</v>
      </c>
      <c r="F72" s="310" t="s">
        <v>0</v>
      </c>
      <c r="G72" s="211">
        <v>697200</v>
      </c>
    </row>
    <row r="73" spans="1:7" ht="34.5" x14ac:dyDescent="0.25">
      <c r="A73" s="238" t="s">
        <v>25</v>
      </c>
      <c r="B73" s="239">
        <v>460</v>
      </c>
      <c r="C73" s="223">
        <v>1</v>
      </c>
      <c r="D73" s="223">
        <v>13</v>
      </c>
      <c r="E73" s="224" t="s">
        <v>94</v>
      </c>
      <c r="F73" s="310" t="s">
        <v>24</v>
      </c>
      <c r="G73" s="211">
        <v>697200</v>
      </c>
    </row>
    <row r="74" spans="1:7" ht="23.25" x14ac:dyDescent="0.25">
      <c r="A74" s="238" t="s">
        <v>93</v>
      </c>
      <c r="B74" s="239">
        <v>460</v>
      </c>
      <c r="C74" s="223">
        <v>1</v>
      </c>
      <c r="D74" s="223">
        <v>13</v>
      </c>
      <c r="E74" s="224" t="s">
        <v>92</v>
      </c>
      <c r="F74" s="310" t="s">
        <v>0</v>
      </c>
      <c r="G74" s="211">
        <v>258200</v>
      </c>
    </row>
    <row r="75" spans="1:7" ht="23.25" x14ac:dyDescent="0.25">
      <c r="A75" s="238" t="s">
        <v>423</v>
      </c>
      <c r="B75" s="239">
        <v>460</v>
      </c>
      <c r="C75" s="223">
        <v>1</v>
      </c>
      <c r="D75" s="223">
        <v>13</v>
      </c>
      <c r="E75" s="224" t="s">
        <v>92</v>
      </c>
      <c r="F75" s="310" t="s">
        <v>41</v>
      </c>
      <c r="G75" s="211">
        <v>55100</v>
      </c>
    </row>
    <row r="76" spans="1:7" ht="34.5" x14ac:dyDescent="0.25">
      <c r="A76" s="238" t="s">
        <v>40</v>
      </c>
      <c r="B76" s="239">
        <v>460</v>
      </c>
      <c r="C76" s="223">
        <v>1</v>
      </c>
      <c r="D76" s="223">
        <v>13</v>
      </c>
      <c r="E76" s="224" t="s">
        <v>92</v>
      </c>
      <c r="F76" s="310" t="s">
        <v>39</v>
      </c>
      <c r="G76" s="211">
        <v>47000</v>
      </c>
    </row>
    <row r="77" spans="1:7" ht="34.5" x14ac:dyDescent="0.25">
      <c r="A77" s="238" t="s">
        <v>25</v>
      </c>
      <c r="B77" s="239">
        <v>460</v>
      </c>
      <c r="C77" s="223">
        <v>1</v>
      </c>
      <c r="D77" s="223">
        <v>13</v>
      </c>
      <c r="E77" s="224" t="s">
        <v>92</v>
      </c>
      <c r="F77" s="310" t="s">
        <v>24</v>
      </c>
      <c r="G77" s="211">
        <v>151100</v>
      </c>
    </row>
    <row r="78" spans="1:7" x14ac:dyDescent="0.25">
      <c r="A78" s="238" t="s">
        <v>428</v>
      </c>
      <c r="B78" s="239">
        <v>460</v>
      </c>
      <c r="C78" s="223">
        <v>1</v>
      </c>
      <c r="D78" s="223">
        <v>13</v>
      </c>
      <c r="E78" s="224" t="s">
        <v>92</v>
      </c>
      <c r="F78" s="310" t="s">
        <v>429</v>
      </c>
      <c r="G78" s="211">
        <v>5000</v>
      </c>
    </row>
    <row r="79" spans="1:7" ht="90.75" x14ac:dyDescent="0.25">
      <c r="A79" s="238" t="s">
        <v>7</v>
      </c>
      <c r="B79" s="239">
        <v>460</v>
      </c>
      <c r="C79" s="223">
        <v>1</v>
      </c>
      <c r="D79" s="223">
        <v>13</v>
      </c>
      <c r="E79" s="224" t="s">
        <v>6</v>
      </c>
      <c r="F79" s="310" t="s">
        <v>0</v>
      </c>
      <c r="G79" s="211">
        <v>20237500</v>
      </c>
    </row>
    <row r="80" spans="1:7" ht="34.5" x14ac:dyDescent="0.25">
      <c r="A80" s="238" t="s">
        <v>25</v>
      </c>
      <c r="B80" s="239">
        <v>460</v>
      </c>
      <c r="C80" s="223">
        <v>1</v>
      </c>
      <c r="D80" s="223">
        <v>13</v>
      </c>
      <c r="E80" s="224" t="s">
        <v>6</v>
      </c>
      <c r="F80" s="310" t="s">
        <v>24</v>
      </c>
      <c r="G80" s="211">
        <v>20237500</v>
      </c>
    </row>
    <row r="81" spans="1:7" ht="102" x14ac:dyDescent="0.25">
      <c r="A81" s="238" t="s">
        <v>620</v>
      </c>
      <c r="B81" s="239">
        <v>460</v>
      </c>
      <c r="C81" s="223">
        <v>1</v>
      </c>
      <c r="D81" s="223">
        <v>13</v>
      </c>
      <c r="E81" s="224" t="s">
        <v>621</v>
      </c>
      <c r="F81" s="310" t="s">
        <v>0</v>
      </c>
      <c r="G81" s="211">
        <v>500000</v>
      </c>
    </row>
    <row r="82" spans="1:7" ht="34.5" x14ac:dyDescent="0.25">
      <c r="A82" s="238" t="s">
        <v>25</v>
      </c>
      <c r="B82" s="239">
        <v>460</v>
      </c>
      <c r="C82" s="223">
        <v>1</v>
      </c>
      <c r="D82" s="223">
        <v>13</v>
      </c>
      <c r="E82" s="224" t="s">
        <v>621</v>
      </c>
      <c r="F82" s="310" t="s">
        <v>24</v>
      </c>
      <c r="G82" s="211">
        <v>500000</v>
      </c>
    </row>
    <row r="83" spans="1:7" ht="102" x14ac:dyDescent="0.25">
      <c r="A83" s="238" t="s">
        <v>622</v>
      </c>
      <c r="B83" s="239">
        <v>460</v>
      </c>
      <c r="C83" s="223">
        <v>1</v>
      </c>
      <c r="D83" s="223">
        <v>13</v>
      </c>
      <c r="E83" s="224" t="s">
        <v>623</v>
      </c>
      <c r="F83" s="310" t="s">
        <v>0</v>
      </c>
      <c r="G83" s="211">
        <v>94000</v>
      </c>
    </row>
    <row r="84" spans="1:7" ht="34.5" x14ac:dyDescent="0.25">
      <c r="A84" s="238" t="s">
        <v>25</v>
      </c>
      <c r="B84" s="239">
        <v>460</v>
      </c>
      <c r="C84" s="223">
        <v>1</v>
      </c>
      <c r="D84" s="223">
        <v>13</v>
      </c>
      <c r="E84" s="224" t="s">
        <v>623</v>
      </c>
      <c r="F84" s="310" t="s">
        <v>24</v>
      </c>
      <c r="G84" s="211">
        <v>94000</v>
      </c>
    </row>
    <row r="85" spans="1:7" ht="90.75" x14ac:dyDescent="0.25">
      <c r="A85" s="238" t="s">
        <v>546</v>
      </c>
      <c r="B85" s="239">
        <v>460</v>
      </c>
      <c r="C85" s="223">
        <v>1</v>
      </c>
      <c r="D85" s="223">
        <v>13</v>
      </c>
      <c r="E85" s="224" t="s">
        <v>547</v>
      </c>
      <c r="F85" s="310" t="s">
        <v>0</v>
      </c>
      <c r="G85" s="211">
        <v>6211900</v>
      </c>
    </row>
    <row r="86" spans="1:7" x14ac:dyDescent="0.25">
      <c r="A86" s="238" t="s">
        <v>422</v>
      </c>
      <c r="B86" s="239">
        <v>460</v>
      </c>
      <c r="C86" s="223">
        <v>1</v>
      </c>
      <c r="D86" s="223">
        <v>13</v>
      </c>
      <c r="E86" s="224" t="s">
        <v>547</v>
      </c>
      <c r="F86" s="310" t="s">
        <v>42</v>
      </c>
      <c r="G86" s="211">
        <v>4752500</v>
      </c>
    </row>
    <row r="87" spans="1:7" ht="45.75" x14ac:dyDescent="0.25">
      <c r="A87" s="238" t="s">
        <v>424</v>
      </c>
      <c r="B87" s="239">
        <v>460</v>
      </c>
      <c r="C87" s="223">
        <v>1</v>
      </c>
      <c r="D87" s="223">
        <v>13</v>
      </c>
      <c r="E87" s="224" t="s">
        <v>547</v>
      </c>
      <c r="F87" s="310" t="s">
        <v>425</v>
      </c>
      <c r="G87" s="211">
        <v>1435300</v>
      </c>
    </row>
    <row r="88" spans="1:7" ht="34.5" x14ac:dyDescent="0.25">
      <c r="A88" s="238" t="s">
        <v>25</v>
      </c>
      <c r="B88" s="239">
        <v>460</v>
      </c>
      <c r="C88" s="223">
        <v>1</v>
      </c>
      <c r="D88" s="223">
        <v>13</v>
      </c>
      <c r="E88" s="224" t="s">
        <v>547</v>
      </c>
      <c r="F88" s="310" t="s">
        <v>24</v>
      </c>
      <c r="G88" s="211">
        <v>24100</v>
      </c>
    </row>
    <row r="89" spans="1:7" x14ac:dyDescent="0.25">
      <c r="A89" s="238" t="s">
        <v>624</v>
      </c>
      <c r="B89" s="239">
        <v>460</v>
      </c>
      <c r="C89" s="223">
        <v>2</v>
      </c>
      <c r="D89" s="223">
        <v>0</v>
      </c>
      <c r="E89" s="224" t="s">
        <v>1</v>
      </c>
      <c r="F89" s="310" t="s">
        <v>0</v>
      </c>
      <c r="G89" s="211">
        <v>1239200</v>
      </c>
    </row>
    <row r="90" spans="1:7" ht="23.25" x14ac:dyDescent="0.25">
      <c r="A90" s="238" t="s">
        <v>625</v>
      </c>
      <c r="B90" s="239">
        <v>460</v>
      </c>
      <c r="C90" s="223">
        <v>2</v>
      </c>
      <c r="D90" s="223">
        <v>3</v>
      </c>
      <c r="E90" s="224" t="s">
        <v>1</v>
      </c>
      <c r="F90" s="310" t="s">
        <v>0</v>
      </c>
      <c r="G90" s="211">
        <v>1239200</v>
      </c>
    </row>
    <row r="91" spans="1:7" ht="34.5" x14ac:dyDescent="0.25">
      <c r="A91" s="238" t="s">
        <v>626</v>
      </c>
      <c r="B91" s="239">
        <v>460</v>
      </c>
      <c r="C91" s="223">
        <v>2</v>
      </c>
      <c r="D91" s="223">
        <v>3</v>
      </c>
      <c r="E91" s="224" t="s">
        <v>627</v>
      </c>
      <c r="F91" s="310" t="s">
        <v>0</v>
      </c>
      <c r="G91" s="211">
        <v>1239200</v>
      </c>
    </row>
    <row r="92" spans="1:7" x14ac:dyDescent="0.25">
      <c r="A92" s="238" t="s">
        <v>91</v>
      </c>
      <c r="B92" s="239">
        <v>460</v>
      </c>
      <c r="C92" s="223">
        <v>2</v>
      </c>
      <c r="D92" s="223">
        <v>3</v>
      </c>
      <c r="E92" s="224" t="s">
        <v>627</v>
      </c>
      <c r="F92" s="310" t="s">
        <v>90</v>
      </c>
      <c r="G92" s="211">
        <v>1239200</v>
      </c>
    </row>
    <row r="93" spans="1:7" ht="23.25" x14ac:dyDescent="0.25">
      <c r="A93" s="238" t="s">
        <v>461</v>
      </c>
      <c r="B93" s="239">
        <v>460</v>
      </c>
      <c r="C93" s="223">
        <v>3</v>
      </c>
      <c r="D93" s="223">
        <v>0</v>
      </c>
      <c r="E93" s="224" t="s">
        <v>1</v>
      </c>
      <c r="F93" s="310" t="s">
        <v>0</v>
      </c>
      <c r="G93" s="211">
        <v>624200</v>
      </c>
    </row>
    <row r="94" spans="1:7" ht="45.75" x14ac:dyDescent="0.25">
      <c r="A94" s="238" t="s">
        <v>89</v>
      </c>
      <c r="B94" s="239">
        <v>460</v>
      </c>
      <c r="C94" s="223">
        <v>3</v>
      </c>
      <c r="D94" s="223">
        <v>9</v>
      </c>
      <c r="E94" s="224" t="s">
        <v>1</v>
      </c>
      <c r="F94" s="310" t="s">
        <v>0</v>
      </c>
      <c r="G94" s="211">
        <v>624200</v>
      </c>
    </row>
    <row r="95" spans="1:7" ht="34.5" x14ac:dyDescent="0.25">
      <c r="A95" s="238" t="s">
        <v>88</v>
      </c>
      <c r="B95" s="239">
        <v>460</v>
      </c>
      <c r="C95" s="223">
        <v>3</v>
      </c>
      <c r="D95" s="223">
        <v>9</v>
      </c>
      <c r="E95" s="224" t="s">
        <v>87</v>
      </c>
      <c r="F95" s="310" t="s">
        <v>0</v>
      </c>
      <c r="G95" s="211">
        <v>30000</v>
      </c>
    </row>
    <row r="96" spans="1:7" ht="34.5" x14ac:dyDescent="0.25">
      <c r="A96" s="238" t="s">
        <v>25</v>
      </c>
      <c r="B96" s="239">
        <v>460</v>
      </c>
      <c r="C96" s="223">
        <v>3</v>
      </c>
      <c r="D96" s="223">
        <v>9</v>
      </c>
      <c r="E96" s="224" t="s">
        <v>87</v>
      </c>
      <c r="F96" s="310" t="s">
        <v>24</v>
      </c>
      <c r="G96" s="211">
        <v>30000</v>
      </c>
    </row>
    <row r="97" spans="1:7" ht="57" x14ac:dyDescent="0.25">
      <c r="A97" s="238" t="s">
        <v>86</v>
      </c>
      <c r="B97" s="239">
        <v>460</v>
      </c>
      <c r="C97" s="223">
        <v>3</v>
      </c>
      <c r="D97" s="223">
        <v>9</v>
      </c>
      <c r="E97" s="224" t="s">
        <v>85</v>
      </c>
      <c r="F97" s="310" t="s">
        <v>0</v>
      </c>
      <c r="G97" s="211">
        <v>204400</v>
      </c>
    </row>
    <row r="98" spans="1:7" ht="34.5" x14ac:dyDescent="0.25">
      <c r="A98" s="238" t="s">
        <v>25</v>
      </c>
      <c r="B98" s="239">
        <v>460</v>
      </c>
      <c r="C98" s="223">
        <v>3</v>
      </c>
      <c r="D98" s="223">
        <v>9</v>
      </c>
      <c r="E98" s="224" t="s">
        <v>85</v>
      </c>
      <c r="F98" s="310" t="s">
        <v>24</v>
      </c>
      <c r="G98" s="211">
        <v>204400</v>
      </c>
    </row>
    <row r="99" spans="1:7" ht="57" x14ac:dyDescent="0.25">
      <c r="A99" s="238" t="s">
        <v>84</v>
      </c>
      <c r="B99" s="239">
        <v>460</v>
      </c>
      <c r="C99" s="223">
        <v>3</v>
      </c>
      <c r="D99" s="223">
        <v>9</v>
      </c>
      <c r="E99" s="224" t="s">
        <v>83</v>
      </c>
      <c r="F99" s="310" t="s">
        <v>0</v>
      </c>
      <c r="G99" s="211">
        <v>10800</v>
      </c>
    </row>
    <row r="100" spans="1:7" ht="34.5" x14ac:dyDescent="0.25">
      <c r="A100" s="238" t="s">
        <v>25</v>
      </c>
      <c r="B100" s="239">
        <v>460</v>
      </c>
      <c r="C100" s="223">
        <v>3</v>
      </c>
      <c r="D100" s="223">
        <v>9</v>
      </c>
      <c r="E100" s="224" t="s">
        <v>83</v>
      </c>
      <c r="F100" s="310" t="s">
        <v>24</v>
      </c>
      <c r="G100" s="211">
        <v>10800</v>
      </c>
    </row>
    <row r="101" spans="1:7" ht="90.75" x14ac:dyDescent="0.25">
      <c r="A101" s="238" t="s">
        <v>628</v>
      </c>
      <c r="B101" s="239">
        <v>460</v>
      </c>
      <c r="C101" s="223">
        <v>3</v>
      </c>
      <c r="D101" s="223">
        <v>9</v>
      </c>
      <c r="E101" s="224" t="s">
        <v>629</v>
      </c>
      <c r="F101" s="310" t="s">
        <v>0</v>
      </c>
      <c r="G101" s="211">
        <v>360000</v>
      </c>
    </row>
    <row r="102" spans="1:7" ht="34.5" x14ac:dyDescent="0.25">
      <c r="A102" s="238" t="s">
        <v>25</v>
      </c>
      <c r="B102" s="239">
        <v>460</v>
      </c>
      <c r="C102" s="223">
        <v>3</v>
      </c>
      <c r="D102" s="223">
        <v>9</v>
      </c>
      <c r="E102" s="224" t="s">
        <v>629</v>
      </c>
      <c r="F102" s="310" t="s">
        <v>24</v>
      </c>
      <c r="G102" s="211">
        <v>360000</v>
      </c>
    </row>
    <row r="103" spans="1:7" ht="90.75" x14ac:dyDescent="0.25">
      <c r="A103" s="238" t="s">
        <v>630</v>
      </c>
      <c r="B103" s="239">
        <v>460</v>
      </c>
      <c r="C103" s="223">
        <v>3</v>
      </c>
      <c r="D103" s="223">
        <v>9</v>
      </c>
      <c r="E103" s="224" t="s">
        <v>631</v>
      </c>
      <c r="F103" s="310" t="s">
        <v>0</v>
      </c>
      <c r="G103" s="211">
        <v>19000</v>
      </c>
    </row>
    <row r="104" spans="1:7" ht="34.5" x14ac:dyDescent="0.25">
      <c r="A104" s="238" t="s">
        <v>25</v>
      </c>
      <c r="B104" s="239">
        <v>460</v>
      </c>
      <c r="C104" s="223">
        <v>3</v>
      </c>
      <c r="D104" s="223">
        <v>9</v>
      </c>
      <c r="E104" s="224" t="s">
        <v>631</v>
      </c>
      <c r="F104" s="310" t="s">
        <v>24</v>
      </c>
      <c r="G104" s="211">
        <v>19000</v>
      </c>
    </row>
    <row r="105" spans="1:7" x14ac:dyDescent="0.25">
      <c r="A105" s="238" t="s">
        <v>462</v>
      </c>
      <c r="B105" s="239">
        <v>460</v>
      </c>
      <c r="C105" s="223">
        <v>4</v>
      </c>
      <c r="D105" s="223">
        <v>0</v>
      </c>
      <c r="E105" s="224" t="s">
        <v>1</v>
      </c>
      <c r="F105" s="310" t="s">
        <v>0</v>
      </c>
      <c r="G105" s="211">
        <v>14262100</v>
      </c>
    </row>
    <row r="106" spans="1:7" x14ac:dyDescent="0.25">
      <c r="A106" s="238" t="s">
        <v>632</v>
      </c>
      <c r="B106" s="239">
        <v>460</v>
      </c>
      <c r="C106" s="223">
        <v>4</v>
      </c>
      <c r="D106" s="223">
        <v>5</v>
      </c>
      <c r="E106" s="224" t="s">
        <v>1</v>
      </c>
      <c r="F106" s="310" t="s">
        <v>0</v>
      </c>
      <c r="G106" s="211">
        <v>414600</v>
      </c>
    </row>
    <row r="107" spans="1:7" ht="34.5" x14ac:dyDescent="0.25">
      <c r="A107" s="238" t="s">
        <v>633</v>
      </c>
      <c r="B107" s="239">
        <v>460</v>
      </c>
      <c r="C107" s="223">
        <v>4</v>
      </c>
      <c r="D107" s="223">
        <v>5</v>
      </c>
      <c r="E107" s="224" t="s">
        <v>634</v>
      </c>
      <c r="F107" s="310" t="s">
        <v>0</v>
      </c>
      <c r="G107" s="211">
        <v>414600</v>
      </c>
    </row>
    <row r="108" spans="1:7" ht="34.5" x14ac:dyDescent="0.25">
      <c r="A108" s="238" t="s">
        <v>25</v>
      </c>
      <c r="B108" s="239">
        <v>460</v>
      </c>
      <c r="C108" s="223">
        <v>4</v>
      </c>
      <c r="D108" s="223">
        <v>5</v>
      </c>
      <c r="E108" s="224" t="s">
        <v>634</v>
      </c>
      <c r="F108" s="310" t="s">
        <v>24</v>
      </c>
      <c r="G108" s="211">
        <v>414600</v>
      </c>
    </row>
    <row r="109" spans="1:7" x14ac:dyDescent="0.25">
      <c r="A109" s="238" t="s">
        <v>82</v>
      </c>
      <c r="B109" s="239">
        <v>460</v>
      </c>
      <c r="C109" s="223">
        <v>4</v>
      </c>
      <c r="D109" s="223">
        <v>8</v>
      </c>
      <c r="E109" s="224" t="s">
        <v>1</v>
      </c>
      <c r="F109" s="310" t="s">
        <v>0</v>
      </c>
      <c r="G109" s="211">
        <v>100000</v>
      </c>
    </row>
    <row r="110" spans="1:7" ht="23.25" x14ac:dyDescent="0.25">
      <c r="A110" s="238" t="s">
        <v>81</v>
      </c>
      <c r="B110" s="239">
        <v>460</v>
      </c>
      <c r="C110" s="223">
        <v>4</v>
      </c>
      <c r="D110" s="223">
        <v>8</v>
      </c>
      <c r="E110" s="224" t="s">
        <v>80</v>
      </c>
      <c r="F110" s="310" t="s">
        <v>0</v>
      </c>
      <c r="G110" s="211">
        <v>100000</v>
      </c>
    </row>
    <row r="111" spans="1:7" ht="57" x14ac:dyDescent="0.25">
      <c r="A111" s="238" t="s">
        <v>548</v>
      </c>
      <c r="B111" s="239">
        <v>460</v>
      </c>
      <c r="C111" s="223">
        <v>4</v>
      </c>
      <c r="D111" s="223">
        <v>8</v>
      </c>
      <c r="E111" s="224" t="s">
        <v>80</v>
      </c>
      <c r="F111" s="310" t="s">
        <v>549</v>
      </c>
      <c r="G111" s="211">
        <v>100000</v>
      </c>
    </row>
    <row r="112" spans="1:7" x14ac:dyDescent="0.25">
      <c r="A112" s="238" t="s">
        <v>79</v>
      </c>
      <c r="B112" s="239">
        <v>460</v>
      </c>
      <c r="C112" s="223">
        <v>4</v>
      </c>
      <c r="D112" s="223">
        <v>9</v>
      </c>
      <c r="E112" s="224" t="s">
        <v>1</v>
      </c>
      <c r="F112" s="310" t="s">
        <v>0</v>
      </c>
      <c r="G112" s="211">
        <v>12897500</v>
      </c>
    </row>
    <row r="113" spans="1:7" ht="68.25" x14ac:dyDescent="0.25">
      <c r="A113" s="238" t="s">
        <v>78</v>
      </c>
      <c r="B113" s="239">
        <v>460</v>
      </c>
      <c r="C113" s="223">
        <v>4</v>
      </c>
      <c r="D113" s="223">
        <v>9</v>
      </c>
      <c r="E113" s="224" t="s">
        <v>77</v>
      </c>
      <c r="F113" s="310" t="s">
        <v>0</v>
      </c>
      <c r="G113" s="211">
        <v>12897500</v>
      </c>
    </row>
    <row r="114" spans="1:7" x14ac:dyDescent="0.25">
      <c r="A114" s="238" t="s">
        <v>550</v>
      </c>
      <c r="B114" s="239">
        <v>460</v>
      </c>
      <c r="C114" s="223">
        <v>4</v>
      </c>
      <c r="D114" s="223">
        <v>9</v>
      </c>
      <c r="E114" s="224" t="s">
        <v>77</v>
      </c>
      <c r="F114" s="310" t="s">
        <v>551</v>
      </c>
      <c r="G114" s="211">
        <v>12897500</v>
      </c>
    </row>
    <row r="115" spans="1:7" ht="23.25" x14ac:dyDescent="0.25">
      <c r="A115" s="238" t="s">
        <v>76</v>
      </c>
      <c r="B115" s="239">
        <v>460</v>
      </c>
      <c r="C115" s="223">
        <v>4</v>
      </c>
      <c r="D115" s="223">
        <v>12</v>
      </c>
      <c r="E115" s="224" t="s">
        <v>1</v>
      </c>
      <c r="F115" s="310" t="s">
        <v>0</v>
      </c>
      <c r="G115" s="211">
        <v>850000</v>
      </c>
    </row>
    <row r="116" spans="1:7" ht="79.5" x14ac:dyDescent="0.25">
      <c r="A116" s="238" t="s">
        <v>435</v>
      </c>
      <c r="B116" s="239">
        <v>460</v>
      </c>
      <c r="C116" s="223">
        <v>4</v>
      </c>
      <c r="D116" s="223">
        <v>12</v>
      </c>
      <c r="E116" s="224" t="s">
        <v>75</v>
      </c>
      <c r="F116" s="310" t="s">
        <v>0</v>
      </c>
      <c r="G116" s="211">
        <v>500000</v>
      </c>
    </row>
    <row r="117" spans="1:7" ht="57" x14ac:dyDescent="0.25">
      <c r="A117" s="238" t="s">
        <v>552</v>
      </c>
      <c r="B117" s="239">
        <v>460</v>
      </c>
      <c r="C117" s="223">
        <v>4</v>
      </c>
      <c r="D117" s="223">
        <v>12</v>
      </c>
      <c r="E117" s="224" t="s">
        <v>75</v>
      </c>
      <c r="F117" s="310" t="s">
        <v>553</v>
      </c>
      <c r="G117" s="211">
        <v>500000</v>
      </c>
    </row>
    <row r="118" spans="1:7" ht="34.5" x14ac:dyDescent="0.25">
      <c r="A118" s="238" t="s">
        <v>74</v>
      </c>
      <c r="B118" s="239">
        <v>460</v>
      </c>
      <c r="C118" s="223">
        <v>4</v>
      </c>
      <c r="D118" s="223">
        <v>12</v>
      </c>
      <c r="E118" s="224" t="s">
        <v>73</v>
      </c>
      <c r="F118" s="310" t="s">
        <v>0</v>
      </c>
      <c r="G118" s="211">
        <v>350000</v>
      </c>
    </row>
    <row r="119" spans="1:7" ht="57" x14ac:dyDescent="0.25">
      <c r="A119" s="238" t="s">
        <v>552</v>
      </c>
      <c r="B119" s="239">
        <v>460</v>
      </c>
      <c r="C119" s="223">
        <v>4</v>
      </c>
      <c r="D119" s="223">
        <v>12</v>
      </c>
      <c r="E119" s="224" t="s">
        <v>73</v>
      </c>
      <c r="F119" s="310" t="s">
        <v>553</v>
      </c>
      <c r="G119" s="211">
        <v>350000</v>
      </c>
    </row>
    <row r="120" spans="1:7" x14ac:dyDescent="0.25">
      <c r="A120" s="238" t="s">
        <v>463</v>
      </c>
      <c r="B120" s="239">
        <v>460</v>
      </c>
      <c r="C120" s="223">
        <v>5</v>
      </c>
      <c r="D120" s="223">
        <v>0</v>
      </c>
      <c r="E120" s="224" t="s">
        <v>1</v>
      </c>
      <c r="F120" s="310" t="s">
        <v>0</v>
      </c>
      <c r="G120" s="211">
        <v>16384200</v>
      </c>
    </row>
    <row r="121" spans="1:7" x14ac:dyDescent="0.25">
      <c r="A121" s="238" t="s">
        <v>72</v>
      </c>
      <c r="B121" s="239">
        <v>460</v>
      </c>
      <c r="C121" s="223">
        <v>5</v>
      </c>
      <c r="D121" s="223">
        <v>1</v>
      </c>
      <c r="E121" s="224" t="s">
        <v>1</v>
      </c>
      <c r="F121" s="310" t="s">
        <v>0</v>
      </c>
      <c r="G121" s="211">
        <v>2436700</v>
      </c>
    </row>
    <row r="122" spans="1:7" x14ac:dyDescent="0.25">
      <c r="A122" s="238" t="s">
        <v>426</v>
      </c>
      <c r="B122" s="239">
        <v>460</v>
      </c>
      <c r="C122" s="223">
        <v>5</v>
      </c>
      <c r="D122" s="223">
        <v>1</v>
      </c>
      <c r="E122" s="224" t="s">
        <v>427</v>
      </c>
      <c r="F122" s="310" t="s">
        <v>0</v>
      </c>
      <c r="G122" s="211">
        <v>1112900</v>
      </c>
    </row>
    <row r="123" spans="1:7" ht="34.5" x14ac:dyDescent="0.25">
      <c r="A123" s="238" t="s">
        <v>140</v>
      </c>
      <c r="B123" s="239">
        <v>460</v>
      </c>
      <c r="C123" s="223">
        <v>5</v>
      </c>
      <c r="D123" s="223">
        <v>1</v>
      </c>
      <c r="E123" s="224" t="s">
        <v>427</v>
      </c>
      <c r="F123" s="310" t="s">
        <v>141</v>
      </c>
      <c r="G123" s="211">
        <v>144600</v>
      </c>
    </row>
    <row r="124" spans="1:7" x14ac:dyDescent="0.25">
      <c r="A124" s="238" t="s">
        <v>550</v>
      </c>
      <c r="B124" s="239">
        <v>460</v>
      </c>
      <c r="C124" s="223">
        <v>5</v>
      </c>
      <c r="D124" s="223">
        <v>1</v>
      </c>
      <c r="E124" s="224" t="s">
        <v>427</v>
      </c>
      <c r="F124" s="310" t="s">
        <v>551</v>
      </c>
      <c r="G124" s="211">
        <v>968300</v>
      </c>
    </row>
    <row r="125" spans="1:7" ht="57" x14ac:dyDescent="0.25">
      <c r="A125" s="238" t="s">
        <v>635</v>
      </c>
      <c r="B125" s="239">
        <v>460</v>
      </c>
      <c r="C125" s="223">
        <v>5</v>
      </c>
      <c r="D125" s="223">
        <v>1</v>
      </c>
      <c r="E125" s="224" t="s">
        <v>554</v>
      </c>
      <c r="F125" s="310" t="s">
        <v>0</v>
      </c>
      <c r="G125" s="211">
        <v>1323800</v>
      </c>
    </row>
    <row r="126" spans="1:7" ht="45.75" x14ac:dyDescent="0.25">
      <c r="A126" s="238" t="s">
        <v>555</v>
      </c>
      <c r="B126" s="239">
        <v>460</v>
      </c>
      <c r="C126" s="223">
        <v>5</v>
      </c>
      <c r="D126" s="223">
        <v>1</v>
      </c>
      <c r="E126" s="224" t="s">
        <v>554</v>
      </c>
      <c r="F126" s="310" t="s">
        <v>556</v>
      </c>
      <c r="G126" s="211">
        <v>1323800</v>
      </c>
    </row>
    <row r="127" spans="1:7" x14ac:dyDescent="0.25">
      <c r="A127" s="238" t="s">
        <v>464</v>
      </c>
      <c r="B127" s="239">
        <v>460</v>
      </c>
      <c r="C127" s="223">
        <v>5</v>
      </c>
      <c r="D127" s="223">
        <v>2</v>
      </c>
      <c r="E127" s="224" t="s">
        <v>1</v>
      </c>
      <c r="F127" s="310" t="s">
        <v>0</v>
      </c>
      <c r="G127" s="211">
        <v>9020900</v>
      </c>
    </row>
    <row r="128" spans="1:7" ht="102" x14ac:dyDescent="0.25">
      <c r="A128" s="238" t="s">
        <v>557</v>
      </c>
      <c r="B128" s="239">
        <v>460</v>
      </c>
      <c r="C128" s="223">
        <v>5</v>
      </c>
      <c r="D128" s="223">
        <v>2</v>
      </c>
      <c r="E128" s="224" t="s">
        <v>558</v>
      </c>
      <c r="F128" s="310" t="s">
        <v>0</v>
      </c>
      <c r="G128" s="211">
        <v>8569900</v>
      </c>
    </row>
    <row r="129" spans="1:7" ht="57" x14ac:dyDescent="0.25">
      <c r="A129" s="238" t="s">
        <v>548</v>
      </c>
      <c r="B129" s="239">
        <v>460</v>
      </c>
      <c r="C129" s="223">
        <v>5</v>
      </c>
      <c r="D129" s="223">
        <v>2</v>
      </c>
      <c r="E129" s="224" t="s">
        <v>558</v>
      </c>
      <c r="F129" s="310" t="s">
        <v>549</v>
      </c>
      <c r="G129" s="211">
        <v>8569900</v>
      </c>
    </row>
    <row r="130" spans="1:7" ht="113.25" x14ac:dyDescent="0.25">
      <c r="A130" s="238" t="s">
        <v>559</v>
      </c>
      <c r="B130" s="239">
        <v>460</v>
      </c>
      <c r="C130" s="223">
        <v>5</v>
      </c>
      <c r="D130" s="223">
        <v>2</v>
      </c>
      <c r="E130" s="224" t="s">
        <v>560</v>
      </c>
      <c r="F130" s="310" t="s">
        <v>0</v>
      </c>
      <c r="G130" s="211">
        <v>451000</v>
      </c>
    </row>
    <row r="131" spans="1:7" ht="57" x14ac:dyDescent="0.25">
      <c r="A131" s="238" t="s">
        <v>548</v>
      </c>
      <c r="B131" s="239">
        <v>460</v>
      </c>
      <c r="C131" s="223">
        <v>5</v>
      </c>
      <c r="D131" s="223">
        <v>2</v>
      </c>
      <c r="E131" s="224" t="s">
        <v>560</v>
      </c>
      <c r="F131" s="310" t="s">
        <v>549</v>
      </c>
      <c r="G131" s="211">
        <v>451000</v>
      </c>
    </row>
    <row r="132" spans="1:7" x14ac:dyDescent="0.25">
      <c r="A132" s="238" t="s">
        <v>465</v>
      </c>
      <c r="B132" s="239">
        <v>460</v>
      </c>
      <c r="C132" s="223">
        <v>5</v>
      </c>
      <c r="D132" s="223">
        <v>3</v>
      </c>
      <c r="E132" s="224" t="s">
        <v>1</v>
      </c>
      <c r="F132" s="310" t="s">
        <v>0</v>
      </c>
      <c r="G132" s="211">
        <v>4926600</v>
      </c>
    </row>
    <row r="133" spans="1:7" ht="68.25" x14ac:dyDescent="0.25">
      <c r="A133" s="238" t="s">
        <v>561</v>
      </c>
      <c r="B133" s="239">
        <v>460</v>
      </c>
      <c r="C133" s="223">
        <v>5</v>
      </c>
      <c r="D133" s="223">
        <v>3</v>
      </c>
      <c r="E133" s="224" t="s">
        <v>562</v>
      </c>
      <c r="F133" s="310" t="s">
        <v>0</v>
      </c>
      <c r="G133" s="211">
        <v>2560800</v>
      </c>
    </row>
    <row r="134" spans="1:7" ht="45.75" x14ac:dyDescent="0.25">
      <c r="A134" s="238" t="s">
        <v>563</v>
      </c>
      <c r="B134" s="239">
        <v>460</v>
      </c>
      <c r="C134" s="223">
        <v>5</v>
      </c>
      <c r="D134" s="223">
        <v>3</v>
      </c>
      <c r="E134" s="224" t="s">
        <v>562</v>
      </c>
      <c r="F134" s="310" t="s">
        <v>564</v>
      </c>
      <c r="G134" s="211">
        <v>2560800</v>
      </c>
    </row>
    <row r="135" spans="1:7" ht="68.25" x14ac:dyDescent="0.25">
      <c r="A135" s="238" t="s">
        <v>565</v>
      </c>
      <c r="B135" s="239">
        <v>460</v>
      </c>
      <c r="C135" s="223">
        <v>5</v>
      </c>
      <c r="D135" s="223">
        <v>3</v>
      </c>
      <c r="E135" s="224" t="s">
        <v>566</v>
      </c>
      <c r="F135" s="310" t="s">
        <v>0</v>
      </c>
      <c r="G135" s="211">
        <v>134800</v>
      </c>
    </row>
    <row r="136" spans="1:7" ht="45.75" x14ac:dyDescent="0.25">
      <c r="A136" s="238" t="s">
        <v>563</v>
      </c>
      <c r="B136" s="239">
        <v>460</v>
      </c>
      <c r="C136" s="223">
        <v>5</v>
      </c>
      <c r="D136" s="223">
        <v>3</v>
      </c>
      <c r="E136" s="224" t="s">
        <v>566</v>
      </c>
      <c r="F136" s="310" t="s">
        <v>564</v>
      </c>
      <c r="G136" s="211">
        <v>134800</v>
      </c>
    </row>
    <row r="137" spans="1:7" ht="102" x14ac:dyDescent="0.25">
      <c r="A137" s="238" t="s">
        <v>636</v>
      </c>
      <c r="B137" s="239">
        <v>460</v>
      </c>
      <c r="C137" s="223">
        <v>5</v>
      </c>
      <c r="D137" s="223">
        <v>3</v>
      </c>
      <c r="E137" s="224" t="s">
        <v>637</v>
      </c>
      <c r="F137" s="310" t="s">
        <v>0</v>
      </c>
      <c r="G137" s="211">
        <v>265000</v>
      </c>
    </row>
    <row r="138" spans="1:7" ht="34.5" x14ac:dyDescent="0.25">
      <c r="A138" s="238" t="s">
        <v>25</v>
      </c>
      <c r="B138" s="239">
        <v>460</v>
      </c>
      <c r="C138" s="223">
        <v>5</v>
      </c>
      <c r="D138" s="223">
        <v>3</v>
      </c>
      <c r="E138" s="224" t="s">
        <v>637</v>
      </c>
      <c r="F138" s="310" t="s">
        <v>24</v>
      </c>
      <c r="G138" s="211">
        <v>265000</v>
      </c>
    </row>
    <row r="139" spans="1:7" ht="102" x14ac:dyDescent="0.25">
      <c r="A139" s="238" t="s">
        <v>638</v>
      </c>
      <c r="B139" s="239">
        <v>460</v>
      </c>
      <c r="C139" s="223">
        <v>5</v>
      </c>
      <c r="D139" s="223">
        <v>3</v>
      </c>
      <c r="E139" s="224" t="s">
        <v>639</v>
      </c>
      <c r="F139" s="310" t="s">
        <v>0</v>
      </c>
      <c r="G139" s="211">
        <v>14000</v>
      </c>
    </row>
    <row r="140" spans="1:7" ht="34.5" x14ac:dyDescent="0.25">
      <c r="A140" s="238" t="s">
        <v>25</v>
      </c>
      <c r="B140" s="239">
        <v>460</v>
      </c>
      <c r="C140" s="223">
        <v>5</v>
      </c>
      <c r="D140" s="223">
        <v>3</v>
      </c>
      <c r="E140" s="224" t="s">
        <v>639</v>
      </c>
      <c r="F140" s="310" t="s">
        <v>24</v>
      </c>
      <c r="G140" s="211">
        <v>14000</v>
      </c>
    </row>
    <row r="141" spans="1:7" ht="79.5" x14ac:dyDescent="0.25">
      <c r="A141" s="238" t="s">
        <v>466</v>
      </c>
      <c r="B141" s="239">
        <v>460</v>
      </c>
      <c r="C141" s="223">
        <v>5</v>
      </c>
      <c r="D141" s="223">
        <v>3</v>
      </c>
      <c r="E141" s="224" t="s">
        <v>467</v>
      </c>
      <c r="F141" s="310" t="s">
        <v>0</v>
      </c>
      <c r="G141" s="211">
        <v>1854400</v>
      </c>
    </row>
    <row r="142" spans="1:7" x14ac:dyDescent="0.25">
      <c r="A142" s="238" t="s">
        <v>550</v>
      </c>
      <c r="B142" s="239">
        <v>460</v>
      </c>
      <c r="C142" s="223">
        <v>5</v>
      </c>
      <c r="D142" s="223">
        <v>3</v>
      </c>
      <c r="E142" s="224" t="s">
        <v>467</v>
      </c>
      <c r="F142" s="310" t="s">
        <v>551</v>
      </c>
      <c r="G142" s="211">
        <v>1854400</v>
      </c>
    </row>
    <row r="143" spans="1:7" ht="90.75" x14ac:dyDescent="0.25">
      <c r="A143" s="238" t="s">
        <v>468</v>
      </c>
      <c r="B143" s="239">
        <v>460</v>
      </c>
      <c r="C143" s="223">
        <v>5</v>
      </c>
      <c r="D143" s="223">
        <v>3</v>
      </c>
      <c r="E143" s="224" t="s">
        <v>469</v>
      </c>
      <c r="F143" s="310" t="s">
        <v>0</v>
      </c>
      <c r="G143" s="211">
        <v>97600</v>
      </c>
    </row>
    <row r="144" spans="1:7" ht="34.5" x14ac:dyDescent="0.25">
      <c r="A144" s="238" t="s">
        <v>25</v>
      </c>
      <c r="B144" s="239">
        <v>460</v>
      </c>
      <c r="C144" s="223">
        <v>5</v>
      </c>
      <c r="D144" s="223">
        <v>3</v>
      </c>
      <c r="E144" s="224" t="s">
        <v>469</v>
      </c>
      <c r="F144" s="310" t="s">
        <v>24</v>
      </c>
      <c r="G144" s="211">
        <v>97600</v>
      </c>
    </row>
    <row r="145" spans="1:7" x14ac:dyDescent="0.25">
      <c r="A145" s="238" t="s">
        <v>470</v>
      </c>
      <c r="B145" s="239">
        <v>460</v>
      </c>
      <c r="C145" s="223">
        <v>6</v>
      </c>
      <c r="D145" s="223">
        <v>0</v>
      </c>
      <c r="E145" s="224" t="s">
        <v>1</v>
      </c>
      <c r="F145" s="310" t="s">
        <v>0</v>
      </c>
      <c r="G145" s="211">
        <v>30000</v>
      </c>
    </row>
    <row r="146" spans="1:7" ht="23.25" x14ac:dyDescent="0.25">
      <c r="A146" s="238" t="s">
        <v>71</v>
      </c>
      <c r="B146" s="239">
        <v>460</v>
      </c>
      <c r="C146" s="223">
        <v>6</v>
      </c>
      <c r="D146" s="223">
        <v>3</v>
      </c>
      <c r="E146" s="224" t="s">
        <v>1</v>
      </c>
      <c r="F146" s="310" t="s">
        <v>0</v>
      </c>
      <c r="G146" s="211">
        <v>30000</v>
      </c>
    </row>
    <row r="147" spans="1:7" x14ac:dyDescent="0.25">
      <c r="A147" s="238" t="s">
        <v>70</v>
      </c>
      <c r="B147" s="239">
        <v>460</v>
      </c>
      <c r="C147" s="223">
        <v>6</v>
      </c>
      <c r="D147" s="223">
        <v>3</v>
      </c>
      <c r="E147" s="224" t="s">
        <v>69</v>
      </c>
      <c r="F147" s="310" t="s">
        <v>0</v>
      </c>
      <c r="G147" s="211">
        <v>30000</v>
      </c>
    </row>
    <row r="148" spans="1:7" ht="34.5" x14ac:dyDescent="0.25">
      <c r="A148" s="238" t="s">
        <v>25</v>
      </c>
      <c r="B148" s="239">
        <v>460</v>
      </c>
      <c r="C148" s="223">
        <v>6</v>
      </c>
      <c r="D148" s="223">
        <v>3</v>
      </c>
      <c r="E148" s="224" t="s">
        <v>69</v>
      </c>
      <c r="F148" s="310" t="s">
        <v>24</v>
      </c>
      <c r="G148" s="211">
        <v>30000</v>
      </c>
    </row>
    <row r="149" spans="1:7" x14ac:dyDescent="0.25">
      <c r="A149" s="238" t="s">
        <v>471</v>
      </c>
      <c r="B149" s="239">
        <v>460</v>
      </c>
      <c r="C149" s="223">
        <v>7</v>
      </c>
      <c r="D149" s="223">
        <v>0</v>
      </c>
      <c r="E149" s="224" t="s">
        <v>1</v>
      </c>
      <c r="F149" s="310" t="s">
        <v>0</v>
      </c>
      <c r="G149" s="211">
        <v>317338600</v>
      </c>
    </row>
    <row r="150" spans="1:7" x14ac:dyDescent="0.25">
      <c r="A150" s="238" t="s">
        <v>68</v>
      </c>
      <c r="B150" s="239">
        <v>460</v>
      </c>
      <c r="C150" s="223">
        <v>7</v>
      </c>
      <c r="D150" s="223">
        <v>1</v>
      </c>
      <c r="E150" s="224" t="s">
        <v>1</v>
      </c>
      <c r="F150" s="310" t="s">
        <v>0</v>
      </c>
      <c r="G150" s="211">
        <v>44491540.600000001</v>
      </c>
    </row>
    <row r="151" spans="1:7" ht="34.5" x14ac:dyDescent="0.25">
      <c r="A151" s="238" t="s">
        <v>67</v>
      </c>
      <c r="B151" s="239">
        <v>460</v>
      </c>
      <c r="C151" s="223">
        <v>7</v>
      </c>
      <c r="D151" s="223">
        <v>1</v>
      </c>
      <c r="E151" s="224" t="s">
        <v>66</v>
      </c>
      <c r="F151" s="310" t="s">
        <v>0</v>
      </c>
      <c r="G151" s="211">
        <v>30052100</v>
      </c>
    </row>
    <row r="152" spans="1:7" x14ac:dyDescent="0.25">
      <c r="A152" s="238" t="s">
        <v>422</v>
      </c>
      <c r="B152" s="239">
        <v>460</v>
      </c>
      <c r="C152" s="223">
        <v>7</v>
      </c>
      <c r="D152" s="223">
        <v>1</v>
      </c>
      <c r="E152" s="224" t="s">
        <v>66</v>
      </c>
      <c r="F152" s="310" t="s">
        <v>42</v>
      </c>
      <c r="G152" s="211">
        <v>22841300</v>
      </c>
    </row>
    <row r="153" spans="1:7" ht="45.75" x14ac:dyDescent="0.25">
      <c r="A153" s="238" t="s">
        <v>424</v>
      </c>
      <c r="B153" s="239">
        <v>460</v>
      </c>
      <c r="C153" s="223">
        <v>7</v>
      </c>
      <c r="D153" s="223">
        <v>1</v>
      </c>
      <c r="E153" s="224" t="s">
        <v>66</v>
      </c>
      <c r="F153" s="310" t="s">
        <v>425</v>
      </c>
      <c r="G153" s="211">
        <v>6898100</v>
      </c>
    </row>
    <row r="154" spans="1:7" ht="34.5" x14ac:dyDescent="0.25">
      <c r="A154" s="238" t="s">
        <v>25</v>
      </c>
      <c r="B154" s="239">
        <v>460</v>
      </c>
      <c r="C154" s="223">
        <v>7</v>
      </c>
      <c r="D154" s="223">
        <v>1</v>
      </c>
      <c r="E154" s="224" t="s">
        <v>66</v>
      </c>
      <c r="F154" s="310" t="s">
        <v>24</v>
      </c>
      <c r="G154" s="211">
        <v>312700</v>
      </c>
    </row>
    <row r="155" spans="1:7" ht="34.5" x14ac:dyDescent="0.25">
      <c r="A155" s="238" t="s">
        <v>430</v>
      </c>
      <c r="B155" s="239">
        <v>460</v>
      </c>
      <c r="C155" s="223">
        <v>7</v>
      </c>
      <c r="D155" s="223">
        <v>1</v>
      </c>
      <c r="E155" s="224" t="s">
        <v>472</v>
      </c>
      <c r="F155" s="310" t="s">
        <v>0</v>
      </c>
      <c r="G155" s="211">
        <v>33140.6</v>
      </c>
    </row>
    <row r="156" spans="1:7" ht="34.5" x14ac:dyDescent="0.25">
      <c r="A156" s="238" t="s">
        <v>25</v>
      </c>
      <c r="B156" s="239">
        <v>460</v>
      </c>
      <c r="C156" s="223">
        <v>7</v>
      </c>
      <c r="D156" s="223">
        <v>1</v>
      </c>
      <c r="E156" s="224" t="s">
        <v>472</v>
      </c>
      <c r="F156" s="310" t="s">
        <v>24</v>
      </c>
      <c r="G156" s="211">
        <v>33140.6</v>
      </c>
    </row>
    <row r="157" spans="1:7" ht="34.5" x14ac:dyDescent="0.25">
      <c r="A157" s="238" t="s">
        <v>65</v>
      </c>
      <c r="B157" s="239">
        <v>460</v>
      </c>
      <c r="C157" s="223">
        <v>7</v>
      </c>
      <c r="D157" s="223">
        <v>1</v>
      </c>
      <c r="E157" s="224" t="s">
        <v>64</v>
      </c>
      <c r="F157" s="310" t="s">
        <v>0</v>
      </c>
      <c r="G157" s="211">
        <v>11542900</v>
      </c>
    </row>
    <row r="158" spans="1:7" x14ac:dyDescent="0.25">
      <c r="A158" s="238" t="s">
        <v>422</v>
      </c>
      <c r="B158" s="239">
        <v>460</v>
      </c>
      <c r="C158" s="223">
        <v>7</v>
      </c>
      <c r="D158" s="223">
        <v>1</v>
      </c>
      <c r="E158" s="224" t="s">
        <v>64</v>
      </c>
      <c r="F158" s="310" t="s">
        <v>42</v>
      </c>
      <c r="G158" s="211">
        <v>4745900</v>
      </c>
    </row>
    <row r="159" spans="1:7" ht="45.75" x14ac:dyDescent="0.25">
      <c r="A159" s="238" t="s">
        <v>424</v>
      </c>
      <c r="B159" s="239">
        <v>460</v>
      </c>
      <c r="C159" s="223">
        <v>7</v>
      </c>
      <c r="D159" s="223">
        <v>1</v>
      </c>
      <c r="E159" s="224" t="s">
        <v>64</v>
      </c>
      <c r="F159" s="310" t="s">
        <v>425</v>
      </c>
      <c r="G159" s="211">
        <v>1433200</v>
      </c>
    </row>
    <row r="160" spans="1:7" ht="34.5" x14ac:dyDescent="0.25">
      <c r="A160" s="238" t="s">
        <v>40</v>
      </c>
      <c r="B160" s="239">
        <v>460</v>
      </c>
      <c r="C160" s="223">
        <v>7</v>
      </c>
      <c r="D160" s="223">
        <v>1</v>
      </c>
      <c r="E160" s="224" t="s">
        <v>64</v>
      </c>
      <c r="F160" s="310" t="s">
        <v>39</v>
      </c>
      <c r="G160" s="211">
        <v>238100</v>
      </c>
    </row>
    <row r="161" spans="1:7" ht="34.5" x14ac:dyDescent="0.25">
      <c r="A161" s="238" t="s">
        <v>25</v>
      </c>
      <c r="B161" s="239">
        <v>460</v>
      </c>
      <c r="C161" s="223">
        <v>7</v>
      </c>
      <c r="D161" s="223">
        <v>1</v>
      </c>
      <c r="E161" s="224" t="s">
        <v>64</v>
      </c>
      <c r="F161" s="310" t="s">
        <v>24</v>
      </c>
      <c r="G161" s="211">
        <v>5109200</v>
      </c>
    </row>
    <row r="162" spans="1:7" x14ac:dyDescent="0.25">
      <c r="A162" s="238" t="s">
        <v>428</v>
      </c>
      <c r="B162" s="239">
        <v>460</v>
      </c>
      <c r="C162" s="223">
        <v>7</v>
      </c>
      <c r="D162" s="223">
        <v>1</v>
      </c>
      <c r="E162" s="224" t="s">
        <v>64</v>
      </c>
      <c r="F162" s="310" t="s">
        <v>429</v>
      </c>
      <c r="G162" s="211">
        <v>16500</v>
      </c>
    </row>
    <row r="163" spans="1:7" ht="90.75" x14ac:dyDescent="0.25">
      <c r="A163" s="238" t="s">
        <v>63</v>
      </c>
      <c r="B163" s="239">
        <v>460</v>
      </c>
      <c r="C163" s="223">
        <v>7</v>
      </c>
      <c r="D163" s="223">
        <v>1</v>
      </c>
      <c r="E163" s="224" t="s">
        <v>62</v>
      </c>
      <c r="F163" s="310" t="s">
        <v>0</v>
      </c>
      <c r="G163" s="211">
        <v>2863400</v>
      </c>
    </row>
    <row r="164" spans="1:7" ht="34.5" x14ac:dyDescent="0.25">
      <c r="A164" s="238" t="s">
        <v>25</v>
      </c>
      <c r="B164" s="239">
        <v>460</v>
      </c>
      <c r="C164" s="223">
        <v>7</v>
      </c>
      <c r="D164" s="223">
        <v>1</v>
      </c>
      <c r="E164" s="224" t="s">
        <v>62</v>
      </c>
      <c r="F164" s="310" t="s">
        <v>24</v>
      </c>
      <c r="G164" s="211">
        <v>2764500</v>
      </c>
    </row>
    <row r="165" spans="1:7" ht="23.25" x14ac:dyDescent="0.25">
      <c r="A165" s="238" t="s">
        <v>119</v>
      </c>
      <c r="B165" s="239">
        <v>460</v>
      </c>
      <c r="C165" s="223">
        <v>7</v>
      </c>
      <c r="D165" s="223">
        <v>1</v>
      </c>
      <c r="E165" s="224" t="s">
        <v>62</v>
      </c>
      <c r="F165" s="310" t="s">
        <v>118</v>
      </c>
      <c r="G165" s="211">
        <v>98900</v>
      </c>
    </row>
    <row r="166" spans="1:7" x14ac:dyDescent="0.25">
      <c r="A166" s="238" t="s">
        <v>61</v>
      </c>
      <c r="B166" s="239">
        <v>460</v>
      </c>
      <c r="C166" s="223">
        <v>7</v>
      </c>
      <c r="D166" s="223">
        <v>2</v>
      </c>
      <c r="E166" s="224" t="s">
        <v>1</v>
      </c>
      <c r="F166" s="310" t="s">
        <v>0</v>
      </c>
      <c r="G166" s="211">
        <v>230716159.40000001</v>
      </c>
    </row>
    <row r="167" spans="1:7" ht="34.5" x14ac:dyDescent="0.25">
      <c r="A167" s="238" t="s">
        <v>67</v>
      </c>
      <c r="B167" s="239">
        <v>460</v>
      </c>
      <c r="C167" s="223">
        <v>7</v>
      </c>
      <c r="D167" s="223">
        <v>2</v>
      </c>
      <c r="E167" s="224" t="s">
        <v>66</v>
      </c>
      <c r="F167" s="310" t="s">
        <v>0</v>
      </c>
      <c r="G167" s="211">
        <v>13221500</v>
      </c>
    </row>
    <row r="168" spans="1:7" x14ac:dyDescent="0.25">
      <c r="A168" s="238" t="s">
        <v>422</v>
      </c>
      <c r="B168" s="239">
        <v>460</v>
      </c>
      <c r="C168" s="223">
        <v>7</v>
      </c>
      <c r="D168" s="223">
        <v>2</v>
      </c>
      <c r="E168" s="224" t="s">
        <v>66</v>
      </c>
      <c r="F168" s="310" t="s">
        <v>42</v>
      </c>
      <c r="G168" s="211">
        <v>10018900</v>
      </c>
    </row>
    <row r="169" spans="1:7" ht="45.75" x14ac:dyDescent="0.25">
      <c r="A169" s="238" t="s">
        <v>424</v>
      </c>
      <c r="B169" s="239">
        <v>460</v>
      </c>
      <c r="C169" s="223">
        <v>7</v>
      </c>
      <c r="D169" s="223">
        <v>2</v>
      </c>
      <c r="E169" s="224" t="s">
        <v>66</v>
      </c>
      <c r="F169" s="310" t="s">
        <v>425</v>
      </c>
      <c r="G169" s="211">
        <v>3025700</v>
      </c>
    </row>
    <row r="170" spans="1:7" ht="34.5" x14ac:dyDescent="0.25">
      <c r="A170" s="238" t="s">
        <v>25</v>
      </c>
      <c r="B170" s="239">
        <v>460</v>
      </c>
      <c r="C170" s="223">
        <v>7</v>
      </c>
      <c r="D170" s="223">
        <v>2</v>
      </c>
      <c r="E170" s="224" t="s">
        <v>66</v>
      </c>
      <c r="F170" s="310" t="s">
        <v>24</v>
      </c>
      <c r="G170" s="211">
        <v>176900</v>
      </c>
    </row>
    <row r="171" spans="1:7" ht="23.25" x14ac:dyDescent="0.25">
      <c r="A171" s="238" t="s">
        <v>60</v>
      </c>
      <c r="B171" s="239">
        <v>460</v>
      </c>
      <c r="C171" s="223">
        <v>7</v>
      </c>
      <c r="D171" s="223">
        <v>2</v>
      </c>
      <c r="E171" s="224" t="s">
        <v>59</v>
      </c>
      <c r="F171" s="310" t="s">
        <v>0</v>
      </c>
      <c r="G171" s="211">
        <v>136073700</v>
      </c>
    </row>
    <row r="172" spans="1:7" x14ac:dyDescent="0.25">
      <c r="A172" s="238" t="s">
        <v>422</v>
      </c>
      <c r="B172" s="239">
        <v>460</v>
      </c>
      <c r="C172" s="223">
        <v>7</v>
      </c>
      <c r="D172" s="223">
        <v>2</v>
      </c>
      <c r="E172" s="224" t="s">
        <v>59</v>
      </c>
      <c r="F172" s="310" t="s">
        <v>42</v>
      </c>
      <c r="G172" s="211">
        <v>102242706</v>
      </c>
    </row>
    <row r="173" spans="1:7" ht="45.75" x14ac:dyDescent="0.25">
      <c r="A173" s="238" t="s">
        <v>424</v>
      </c>
      <c r="B173" s="239">
        <v>460</v>
      </c>
      <c r="C173" s="223">
        <v>7</v>
      </c>
      <c r="D173" s="223">
        <v>2</v>
      </c>
      <c r="E173" s="224" t="s">
        <v>59</v>
      </c>
      <c r="F173" s="310" t="s">
        <v>425</v>
      </c>
      <c r="G173" s="211">
        <v>30877214</v>
      </c>
    </row>
    <row r="174" spans="1:7" ht="34.5" x14ac:dyDescent="0.25">
      <c r="A174" s="238" t="s">
        <v>25</v>
      </c>
      <c r="B174" s="239">
        <v>460</v>
      </c>
      <c r="C174" s="223">
        <v>7</v>
      </c>
      <c r="D174" s="223">
        <v>2</v>
      </c>
      <c r="E174" s="224" t="s">
        <v>59</v>
      </c>
      <c r="F174" s="310" t="s">
        <v>24</v>
      </c>
      <c r="G174" s="211">
        <v>2953780</v>
      </c>
    </row>
    <row r="175" spans="1:7" ht="34.5" x14ac:dyDescent="0.25">
      <c r="A175" s="238" t="s">
        <v>430</v>
      </c>
      <c r="B175" s="239">
        <v>460</v>
      </c>
      <c r="C175" s="223">
        <v>7</v>
      </c>
      <c r="D175" s="223">
        <v>2</v>
      </c>
      <c r="E175" s="224" t="s">
        <v>472</v>
      </c>
      <c r="F175" s="310" t="s">
        <v>0</v>
      </c>
      <c r="G175" s="211">
        <v>8490559.4000000004</v>
      </c>
    </row>
    <row r="176" spans="1:7" ht="34.5" x14ac:dyDescent="0.25">
      <c r="A176" s="238" t="s">
        <v>25</v>
      </c>
      <c r="B176" s="239">
        <v>460</v>
      </c>
      <c r="C176" s="223">
        <v>7</v>
      </c>
      <c r="D176" s="223">
        <v>2</v>
      </c>
      <c r="E176" s="224" t="s">
        <v>472</v>
      </c>
      <c r="F176" s="310" t="s">
        <v>24</v>
      </c>
      <c r="G176" s="211">
        <v>8490559.4000000004</v>
      </c>
    </row>
    <row r="177" spans="1:7" ht="34.5" x14ac:dyDescent="0.25">
      <c r="A177" s="238" t="s">
        <v>65</v>
      </c>
      <c r="B177" s="239">
        <v>460</v>
      </c>
      <c r="C177" s="223">
        <v>7</v>
      </c>
      <c r="D177" s="223">
        <v>2</v>
      </c>
      <c r="E177" s="224" t="s">
        <v>64</v>
      </c>
      <c r="F177" s="310" t="s">
        <v>0</v>
      </c>
      <c r="G177" s="211">
        <v>2050000</v>
      </c>
    </row>
    <row r="178" spans="1:7" x14ac:dyDescent="0.25">
      <c r="A178" s="238" t="s">
        <v>422</v>
      </c>
      <c r="B178" s="239">
        <v>460</v>
      </c>
      <c r="C178" s="223">
        <v>7</v>
      </c>
      <c r="D178" s="223">
        <v>2</v>
      </c>
      <c r="E178" s="224" t="s">
        <v>64</v>
      </c>
      <c r="F178" s="310" t="s">
        <v>42</v>
      </c>
      <c r="G178" s="211">
        <v>2050000</v>
      </c>
    </row>
    <row r="179" spans="1:7" ht="23.25" x14ac:dyDescent="0.25">
      <c r="A179" s="238" t="s">
        <v>58</v>
      </c>
      <c r="B179" s="239">
        <v>460</v>
      </c>
      <c r="C179" s="223">
        <v>7</v>
      </c>
      <c r="D179" s="223">
        <v>2</v>
      </c>
      <c r="E179" s="224" t="s">
        <v>57</v>
      </c>
      <c r="F179" s="310" t="s">
        <v>0</v>
      </c>
      <c r="G179" s="211">
        <v>51227600</v>
      </c>
    </row>
    <row r="180" spans="1:7" x14ac:dyDescent="0.25">
      <c r="A180" s="238" t="s">
        <v>422</v>
      </c>
      <c r="B180" s="239">
        <v>460</v>
      </c>
      <c r="C180" s="223">
        <v>7</v>
      </c>
      <c r="D180" s="223">
        <v>2</v>
      </c>
      <c r="E180" s="224" t="s">
        <v>57</v>
      </c>
      <c r="F180" s="310" t="s">
        <v>42</v>
      </c>
      <c r="G180" s="211">
        <v>27184400</v>
      </c>
    </row>
    <row r="181" spans="1:7" ht="23.25" x14ac:dyDescent="0.25">
      <c r="A181" s="238" t="s">
        <v>423</v>
      </c>
      <c r="B181" s="239">
        <v>460</v>
      </c>
      <c r="C181" s="223">
        <v>7</v>
      </c>
      <c r="D181" s="223">
        <v>2</v>
      </c>
      <c r="E181" s="224" t="s">
        <v>57</v>
      </c>
      <c r="F181" s="310" t="s">
        <v>41</v>
      </c>
      <c r="G181" s="211">
        <v>14000</v>
      </c>
    </row>
    <row r="182" spans="1:7" ht="45.75" x14ac:dyDescent="0.25">
      <c r="A182" s="238" t="s">
        <v>424</v>
      </c>
      <c r="B182" s="239">
        <v>460</v>
      </c>
      <c r="C182" s="223">
        <v>7</v>
      </c>
      <c r="D182" s="223">
        <v>2</v>
      </c>
      <c r="E182" s="224" t="s">
        <v>57</v>
      </c>
      <c r="F182" s="310" t="s">
        <v>425</v>
      </c>
      <c r="G182" s="211">
        <v>9719800</v>
      </c>
    </row>
    <row r="183" spans="1:7" ht="34.5" x14ac:dyDescent="0.25">
      <c r="A183" s="238" t="s">
        <v>40</v>
      </c>
      <c r="B183" s="239">
        <v>460</v>
      </c>
      <c r="C183" s="223">
        <v>7</v>
      </c>
      <c r="D183" s="223">
        <v>2</v>
      </c>
      <c r="E183" s="224" t="s">
        <v>57</v>
      </c>
      <c r="F183" s="310" t="s">
        <v>39</v>
      </c>
      <c r="G183" s="211">
        <v>578200</v>
      </c>
    </row>
    <row r="184" spans="1:7" ht="34.5" x14ac:dyDescent="0.25">
      <c r="A184" s="238" t="s">
        <v>25</v>
      </c>
      <c r="B184" s="239">
        <v>460</v>
      </c>
      <c r="C184" s="223">
        <v>7</v>
      </c>
      <c r="D184" s="223">
        <v>2</v>
      </c>
      <c r="E184" s="224" t="s">
        <v>57</v>
      </c>
      <c r="F184" s="310" t="s">
        <v>24</v>
      </c>
      <c r="G184" s="211">
        <v>13651200</v>
      </c>
    </row>
    <row r="185" spans="1:7" x14ac:dyDescent="0.25">
      <c r="A185" s="238" t="s">
        <v>428</v>
      </c>
      <c r="B185" s="239">
        <v>460</v>
      </c>
      <c r="C185" s="223">
        <v>7</v>
      </c>
      <c r="D185" s="223">
        <v>2</v>
      </c>
      <c r="E185" s="224" t="s">
        <v>57</v>
      </c>
      <c r="F185" s="310" t="s">
        <v>429</v>
      </c>
      <c r="G185" s="211">
        <v>80000</v>
      </c>
    </row>
    <row r="186" spans="1:7" ht="90.75" x14ac:dyDescent="0.25">
      <c r="A186" s="238" t="s">
        <v>56</v>
      </c>
      <c r="B186" s="239">
        <v>460</v>
      </c>
      <c r="C186" s="223">
        <v>7</v>
      </c>
      <c r="D186" s="223">
        <v>2</v>
      </c>
      <c r="E186" s="224" t="s">
        <v>55</v>
      </c>
      <c r="F186" s="310" t="s">
        <v>0</v>
      </c>
      <c r="G186" s="211">
        <v>19652800</v>
      </c>
    </row>
    <row r="187" spans="1:7" ht="34.5" x14ac:dyDescent="0.25">
      <c r="A187" s="238" t="s">
        <v>25</v>
      </c>
      <c r="B187" s="239">
        <v>460</v>
      </c>
      <c r="C187" s="223">
        <v>7</v>
      </c>
      <c r="D187" s="223">
        <v>2</v>
      </c>
      <c r="E187" s="224" t="s">
        <v>55</v>
      </c>
      <c r="F187" s="310" t="s">
        <v>24</v>
      </c>
      <c r="G187" s="211">
        <v>16529800</v>
      </c>
    </row>
    <row r="188" spans="1:7" ht="23.25" x14ac:dyDescent="0.25">
      <c r="A188" s="238" t="s">
        <v>119</v>
      </c>
      <c r="B188" s="239">
        <v>460</v>
      </c>
      <c r="C188" s="223">
        <v>7</v>
      </c>
      <c r="D188" s="223">
        <v>2</v>
      </c>
      <c r="E188" s="224" t="s">
        <v>55</v>
      </c>
      <c r="F188" s="310" t="s">
        <v>118</v>
      </c>
      <c r="G188" s="211">
        <v>3047900</v>
      </c>
    </row>
    <row r="189" spans="1:7" x14ac:dyDescent="0.25">
      <c r="A189" s="238" t="s">
        <v>117</v>
      </c>
      <c r="B189" s="239">
        <v>460</v>
      </c>
      <c r="C189" s="223">
        <v>7</v>
      </c>
      <c r="D189" s="223">
        <v>2</v>
      </c>
      <c r="E189" s="224" t="s">
        <v>55</v>
      </c>
      <c r="F189" s="310" t="s">
        <v>116</v>
      </c>
      <c r="G189" s="211">
        <v>75100</v>
      </c>
    </row>
    <row r="190" spans="1:7" x14ac:dyDescent="0.25">
      <c r="A190" s="238" t="s">
        <v>473</v>
      </c>
      <c r="B190" s="239">
        <v>460</v>
      </c>
      <c r="C190" s="223">
        <v>7</v>
      </c>
      <c r="D190" s="223">
        <v>3</v>
      </c>
      <c r="E190" s="224" t="s">
        <v>1</v>
      </c>
      <c r="F190" s="310" t="s">
        <v>0</v>
      </c>
      <c r="G190" s="211">
        <v>26966000</v>
      </c>
    </row>
    <row r="191" spans="1:7" ht="34.5" x14ac:dyDescent="0.25">
      <c r="A191" s="238" t="s">
        <v>54</v>
      </c>
      <c r="B191" s="239">
        <v>460</v>
      </c>
      <c r="C191" s="223">
        <v>7</v>
      </c>
      <c r="D191" s="223">
        <v>3</v>
      </c>
      <c r="E191" s="224" t="s">
        <v>640</v>
      </c>
      <c r="F191" s="310" t="s">
        <v>0</v>
      </c>
      <c r="G191" s="211">
        <v>2691400</v>
      </c>
    </row>
    <row r="192" spans="1:7" ht="23.25" x14ac:dyDescent="0.25">
      <c r="A192" s="238" t="s">
        <v>423</v>
      </c>
      <c r="B192" s="239">
        <v>460</v>
      </c>
      <c r="C192" s="223">
        <v>7</v>
      </c>
      <c r="D192" s="223">
        <v>3</v>
      </c>
      <c r="E192" s="224" t="s">
        <v>640</v>
      </c>
      <c r="F192" s="310" t="s">
        <v>41</v>
      </c>
      <c r="G192" s="211">
        <v>139900</v>
      </c>
    </row>
    <row r="193" spans="1:7" ht="34.5" x14ac:dyDescent="0.25">
      <c r="A193" s="238" t="s">
        <v>40</v>
      </c>
      <c r="B193" s="239">
        <v>460</v>
      </c>
      <c r="C193" s="223">
        <v>7</v>
      </c>
      <c r="D193" s="223">
        <v>3</v>
      </c>
      <c r="E193" s="224" t="s">
        <v>640</v>
      </c>
      <c r="F193" s="310" t="s">
        <v>39</v>
      </c>
      <c r="G193" s="211">
        <v>372200</v>
      </c>
    </row>
    <row r="194" spans="1:7" ht="34.5" x14ac:dyDescent="0.25">
      <c r="A194" s="238" t="s">
        <v>25</v>
      </c>
      <c r="B194" s="239">
        <v>460</v>
      </c>
      <c r="C194" s="223">
        <v>7</v>
      </c>
      <c r="D194" s="223">
        <v>3</v>
      </c>
      <c r="E194" s="224" t="s">
        <v>640</v>
      </c>
      <c r="F194" s="310" t="s">
        <v>24</v>
      </c>
      <c r="G194" s="211">
        <v>2152400</v>
      </c>
    </row>
    <row r="195" spans="1:7" x14ac:dyDescent="0.25">
      <c r="A195" s="238" t="s">
        <v>428</v>
      </c>
      <c r="B195" s="239">
        <v>460</v>
      </c>
      <c r="C195" s="223">
        <v>7</v>
      </c>
      <c r="D195" s="223">
        <v>3</v>
      </c>
      <c r="E195" s="224" t="s">
        <v>640</v>
      </c>
      <c r="F195" s="310" t="s">
        <v>429</v>
      </c>
      <c r="G195" s="211">
        <v>26900</v>
      </c>
    </row>
    <row r="196" spans="1:7" ht="102" x14ac:dyDescent="0.25">
      <c r="A196" s="238" t="s">
        <v>53</v>
      </c>
      <c r="B196" s="239">
        <v>460</v>
      </c>
      <c r="C196" s="223">
        <v>7</v>
      </c>
      <c r="D196" s="223">
        <v>3</v>
      </c>
      <c r="E196" s="224" t="s">
        <v>52</v>
      </c>
      <c r="F196" s="310" t="s">
        <v>0</v>
      </c>
      <c r="G196" s="211">
        <v>24274600</v>
      </c>
    </row>
    <row r="197" spans="1:7" x14ac:dyDescent="0.25">
      <c r="A197" s="238" t="s">
        <v>422</v>
      </c>
      <c r="B197" s="239">
        <v>460</v>
      </c>
      <c r="C197" s="223">
        <v>7</v>
      </c>
      <c r="D197" s="223">
        <v>3</v>
      </c>
      <c r="E197" s="224" t="s">
        <v>52</v>
      </c>
      <c r="F197" s="310" t="s">
        <v>42</v>
      </c>
      <c r="G197" s="211">
        <v>16543300</v>
      </c>
    </row>
    <row r="198" spans="1:7" ht="45.75" x14ac:dyDescent="0.25">
      <c r="A198" s="238" t="s">
        <v>424</v>
      </c>
      <c r="B198" s="239">
        <v>460</v>
      </c>
      <c r="C198" s="223">
        <v>7</v>
      </c>
      <c r="D198" s="223">
        <v>3</v>
      </c>
      <c r="E198" s="224" t="s">
        <v>52</v>
      </c>
      <c r="F198" s="310" t="s">
        <v>425</v>
      </c>
      <c r="G198" s="211">
        <v>4996100</v>
      </c>
    </row>
    <row r="199" spans="1:7" ht="34.5" x14ac:dyDescent="0.25">
      <c r="A199" s="238" t="s">
        <v>25</v>
      </c>
      <c r="B199" s="239">
        <v>460</v>
      </c>
      <c r="C199" s="223">
        <v>7</v>
      </c>
      <c r="D199" s="223">
        <v>3</v>
      </c>
      <c r="E199" s="224" t="s">
        <v>52</v>
      </c>
      <c r="F199" s="310" t="s">
        <v>24</v>
      </c>
      <c r="G199" s="211">
        <v>1714800</v>
      </c>
    </row>
    <row r="200" spans="1:7" ht="23.25" x14ac:dyDescent="0.25">
      <c r="A200" s="238" t="s">
        <v>119</v>
      </c>
      <c r="B200" s="239">
        <v>460</v>
      </c>
      <c r="C200" s="223">
        <v>7</v>
      </c>
      <c r="D200" s="223">
        <v>3</v>
      </c>
      <c r="E200" s="224" t="s">
        <v>52</v>
      </c>
      <c r="F200" s="310" t="s">
        <v>118</v>
      </c>
      <c r="G200" s="211">
        <v>1011800</v>
      </c>
    </row>
    <row r="201" spans="1:7" x14ac:dyDescent="0.25">
      <c r="A201" s="238" t="s">
        <v>117</v>
      </c>
      <c r="B201" s="239">
        <v>460</v>
      </c>
      <c r="C201" s="223">
        <v>7</v>
      </c>
      <c r="D201" s="223">
        <v>3</v>
      </c>
      <c r="E201" s="224" t="s">
        <v>52</v>
      </c>
      <c r="F201" s="310" t="s">
        <v>116</v>
      </c>
      <c r="G201" s="211">
        <v>8600</v>
      </c>
    </row>
    <row r="202" spans="1:7" x14ac:dyDescent="0.25">
      <c r="A202" s="238" t="s">
        <v>474</v>
      </c>
      <c r="B202" s="239">
        <v>460</v>
      </c>
      <c r="C202" s="223">
        <v>7</v>
      </c>
      <c r="D202" s="223">
        <v>7</v>
      </c>
      <c r="E202" s="224" t="s">
        <v>1</v>
      </c>
      <c r="F202" s="310" t="s">
        <v>0</v>
      </c>
      <c r="G202" s="211">
        <v>2158100</v>
      </c>
    </row>
    <row r="203" spans="1:7" ht="45.75" x14ac:dyDescent="0.25">
      <c r="A203" s="238" t="s">
        <v>475</v>
      </c>
      <c r="B203" s="239">
        <v>460</v>
      </c>
      <c r="C203" s="223">
        <v>7</v>
      </c>
      <c r="D203" s="223">
        <v>7</v>
      </c>
      <c r="E203" s="224" t="s">
        <v>476</v>
      </c>
      <c r="F203" s="310" t="s">
        <v>0</v>
      </c>
      <c r="G203" s="211">
        <v>300000</v>
      </c>
    </row>
    <row r="204" spans="1:7" ht="57" x14ac:dyDescent="0.25">
      <c r="A204" s="238" t="s">
        <v>413</v>
      </c>
      <c r="B204" s="239">
        <v>460</v>
      </c>
      <c r="C204" s="223">
        <v>7</v>
      </c>
      <c r="D204" s="223">
        <v>7</v>
      </c>
      <c r="E204" s="224" t="s">
        <v>476</v>
      </c>
      <c r="F204" s="310" t="s">
        <v>414</v>
      </c>
      <c r="G204" s="211">
        <v>300000</v>
      </c>
    </row>
    <row r="205" spans="1:7" ht="45.75" x14ac:dyDescent="0.25">
      <c r="A205" s="238" t="s">
        <v>51</v>
      </c>
      <c r="B205" s="239">
        <v>460</v>
      </c>
      <c r="C205" s="223">
        <v>7</v>
      </c>
      <c r="D205" s="223">
        <v>7</v>
      </c>
      <c r="E205" s="224" t="s">
        <v>477</v>
      </c>
      <c r="F205" s="310" t="s">
        <v>0</v>
      </c>
      <c r="G205" s="211">
        <v>6700</v>
      </c>
    </row>
    <row r="206" spans="1:7" ht="34.5" x14ac:dyDescent="0.25">
      <c r="A206" s="238" t="s">
        <v>25</v>
      </c>
      <c r="B206" s="239">
        <v>460</v>
      </c>
      <c r="C206" s="223">
        <v>7</v>
      </c>
      <c r="D206" s="223">
        <v>7</v>
      </c>
      <c r="E206" s="224" t="s">
        <v>477</v>
      </c>
      <c r="F206" s="310" t="s">
        <v>24</v>
      </c>
      <c r="G206" s="211">
        <v>6700</v>
      </c>
    </row>
    <row r="207" spans="1:7" ht="23.25" x14ac:dyDescent="0.25">
      <c r="A207" s="238" t="s">
        <v>49</v>
      </c>
      <c r="B207" s="239">
        <v>460</v>
      </c>
      <c r="C207" s="223">
        <v>7</v>
      </c>
      <c r="D207" s="223">
        <v>7</v>
      </c>
      <c r="E207" s="224" t="s">
        <v>48</v>
      </c>
      <c r="F207" s="310" t="s">
        <v>0</v>
      </c>
      <c r="G207" s="211">
        <v>92600</v>
      </c>
    </row>
    <row r="208" spans="1:7" ht="34.5" x14ac:dyDescent="0.25">
      <c r="A208" s="238" t="s">
        <v>25</v>
      </c>
      <c r="B208" s="239">
        <v>460</v>
      </c>
      <c r="C208" s="223">
        <v>7</v>
      </c>
      <c r="D208" s="223">
        <v>7</v>
      </c>
      <c r="E208" s="224" t="s">
        <v>48</v>
      </c>
      <c r="F208" s="310" t="s">
        <v>24</v>
      </c>
      <c r="G208" s="211">
        <v>92600</v>
      </c>
    </row>
    <row r="209" spans="1:7" ht="79.5" x14ac:dyDescent="0.25">
      <c r="A209" s="238" t="s">
        <v>50</v>
      </c>
      <c r="B209" s="239">
        <v>460</v>
      </c>
      <c r="C209" s="223">
        <v>7</v>
      </c>
      <c r="D209" s="223">
        <v>7</v>
      </c>
      <c r="E209" s="224" t="s">
        <v>478</v>
      </c>
      <c r="F209" s="310" t="s">
        <v>0</v>
      </c>
      <c r="G209" s="211">
        <v>1758800</v>
      </c>
    </row>
    <row r="210" spans="1:7" ht="34.5" x14ac:dyDescent="0.25">
      <c r="A210" s="238" t="s">
        <v>25</v>
      </c>
      <c r="B210" s="239">
        <v>460</v>
      </c>
      <c r="C210" s="223">
        <v>7</v>
      </c>
      <c r="D210" s="223">
        <v>7</v>
      </c>
      <c r="E210" s="224" t="s">
        <v>478</v>
      </c>
      <c r="F210" s="310" t="s">
        <v>24</v>
      </c>
      <c r="G210" s="211">
        <v>1758800</v>
      </c>
    </row>
    <row r="211" spans="1:7" x14ac:dyDescent="0.25">
      <c r="A211" s="238" t="s">
        <v>47</v>
      </c>
      <c r="B211" s="239">
        <v>460</v>
      </c>
      <c r="C211" s="223">
        <v>7</v>
      </c>
      <c r="D211" s="223">
        <v>9</v>
      </c>
      <c r="E211" s="224" t="s">
        <v>1</v>
      </c>
      <c r="F211" s="310" t="s">
        <v>0</v>
      </c>
      <c r="G211" s="211">
        <v>13006800</v>
      </c>
    </row>
    <row r="212" spans="1:7" ht="102" x14ac:dyDescent="0.25">
      <c r="A212" s="238" t="s">
        <v>483</v>
      </c>
      <c r="B212" s="239">
        <v>460</v>
      </c>
      <c r="C212" s="223">
        <v>7</v>
      </c>
      <c r="D212" s="223">
        <v>9</v>
      </c>
      <c r="E212" s="224" t="s">
        <v>484</v>
      </c>
      <c r="F212" s="310" t="s">
        <v>0</v>
      </c>
      <c r="G212" s="211">
        <v>1000000</v>
      </c>
    </row>
    <row r="213" spans="1:7" ht="34.5" x14ac:dyDescent="0.25">
      <c r="A213" s="238" t="s">
        <v>25</v>
      </c>
      <c r="B213" s="239">
        <v>460</v>
      </c>
      <c r="C213" s="223">
        <v>7</v>
      </c>
      <c r="D213" s="223">
        <v>9</v>
      </c>
      <c r="E213" s="224" t="s">
        <v>484</v>
      </c>
      <c r="F213" s="310" t="s">
        <v>24</v>
      </c>
      <c r="G213" s="211">
        <v>1000000</v>
      </c>
    </row>
    <row r="214" spans="1:7" ht="102" x14ac:dyDescent="0.25">
      <c r="A214" s="238" t="s">
        <v>567</v>
      </c>
      <c r="B214" s="239">
        <v>460</v>
      </c>
      <c r="C214" s="223">
        <v>7</v>
      </c>
      <c r="D214" s="223">
        <v>9</v>
      </c>
      <c r="E214" s="224" t="s">
        <v>568</v>
      </c>
      <c r="F214" s="310" t="s">
        <v>0</v>
      </c>
      <c r="G214" s="211">
        <v>52600</v>
      </c>
    </row>
    <row r="215" spans="1:7" ht="34.5" x14ac:dyDescent="0.25">
      <c r="A215" s="238" t="s">
        <v>25</v>
      </c>
      <c r="B215" s="239">
        <v>460</v>
      </c>
      <c r="C215" s="223">
        <v>7</v>
      </c>
      <c r="D215" s="223">
        <v>9</v>
      </c>
      <c r="E215" s="224" t="s">
        <v>568</v>
      </c>
      <c r="F215" s="310" t="s">
        <v>24</v>
      </c>
      <c r="G215" s="211">
        <v>52600</v>
      </c>
    </row>
    <row r="216" spans="1:7" ht="68.25" x14ac:dyDescent="0.25">
      <c r="A216" s="238" t="s">
        <v>569</v>
      </c>
      <c r="B216" s="239">
        <v>460</v>
      </c>
      <c r="C216" s="223">
        <v>7</v>
      </c>
      <c r="D216" s="223">
        <v>9</v>
      </c>
      <c r="E216" s="224" t="s">
        <v>570</v>
      </c>
      <c r="F216" s="310" t="s">
        <v>0</v>
      </c>
      <c r="G216" s="211">
        <v>100000</v>
      </c>
    </row>
    <row r="217" spans="1:7" ht="34.5" x14ac:dyDescent="0.25">
      <c r="A217" s="238" t="s">
        <v>25</v>
      </c>
      <c r="B217" s="239">
        <v>460</v>
      </c>
      <c r="C217" s="223">
        <v>7</v>
      </c>
      <c r="D217" s="223">
        <v>9</v>
      </c>
      <c r="E217" s="224" t="s">
        <v>570</v>
      </c>
      <c r="F217" s="310" t="s">
        <v>24</v>
      </c>
      <c r="G217" s="211">
        <v>100000</v>
      </c>
    </row>
    <row r="218" spans="1:7" ht="68.25" x14ac:dyDescent="0.25">
      <c r="A218" s="238" t="s">
        <v>571</v>
      </c>
      <c r="B218" s="239">
        <v>460</v>
      </c>
      <c r="C218" s="223">
        <v>7</v>
      </c>
      <c r="D218" s="223">
        <v>9</v>
      </c>
      <c r="E218" s="224" t="s">
        <v>572</v>
      </c>
      <c r="F218" s="310" t="s">
        <v>0</v>
      </c>
      <c r="G218" s="211">
        <v>5300</v>
      </c>
    </row>
    <row r="219" spans="1:7" ht="34.5" x14ac:dyDescent="0.25">
      <c r="A219" s="238" t="s">
        <v>25</v>
      </c>
      <c r="B219" s="239">
        <v>460</v>
      </c>
      <c r="C219" s="223">
        <v>7</v>
      </c>
      <c r="D219" s="223">
        <v>9</v>
      </c>
      <c r="E219" s="224" t="s">
        <v>572</v>
      </c>
      <c r="F219" s="310" t="s">
        <v>24</v>
      </c>
      <c r="G219" s="211">
        <v>5300</v>
      </c>
    </row>
    <row r="220" spans="1:7" ht="34.5" x14ac:dyDescent="0.25">
      <c r="A220" s="238" t="s">
        <v>45</v>
      </c>
      <c r="B220" s="239">
        <v>460</v>
      </c>
      <c r="C220" s="223">
        <v>7</v>
      </c>
      <c r="D220" s="223">
        <v>9</v>
      </c>
      <c r="E220" s="224" t="s">
        <v>44</v>
      </c>
      <c r="F220" s="310" t="s">
        <v>0</v>
      </c>
      <c r="G220" s="211">
        <v>1621200</v>
      </c>
    </row>
    <row r="221" spans="1:7" x14ac:dyDescent="0.25">
      <c r="A221" s="238" t="s">
        <v>422</v>
      </c>
      <c r="B221" s="239">
        <v>460</v>
      </c>
      <c r="C221" s="223">
        <v>7</v>
      </c>
      <c r="D221" s="223">
        <v>9</v>
      </c>
      <c r="E221" s="224" t="s">
        <v>44</v>
      </c>
      <c r="F221" s="310" t="s">
        <v>42</v>
      </c>
      <c r="G221" s="211">
        <v>767000</v>
      </c>
    </row>
    <row r="222" spans="1:7" ht="23.25" x14ac:dyDescent="0.25">
      <c r="A222" s="238" t="s">
        <v>423</v>
      </c>
      <c r="B222" s="239">
        <v>460</v>
      </c>
      <c r="C222" s="223">
        <v>7</v>
      </c>
      <c r="D222" s="223">
        <v>9</v>
      </c>
      <c r="E222" s="224" t="s">
        <v>44</v>
      </c>
      <c r="F222" s="310" t="s">
        <v>41</v>
      </c>
      <c r="G222" s="211">
        <v>104700</v>
      </c>
    </row>
    <row r="223" spans="1:7" ht="45.75" x14ac:dyDescent="0.25">
      <c r="A223" s="238" t="s">
        <v>424</v>
      </c>
      <c r="B223" s="239">
        <v>460</v>
      </c>
      <c r="C223" s="223">
        <v>7</v>
      </c>
      <c r="D223" s="223">
        <v>9</v>
      </c>
      <c r="E223" s="224" t="s">
        <v>44</v>
      </c>
      <c r="F223" s="310" t="s">
        <v>425</v>
      </c>
      <c r="G223" s="211">
        <v>312800</v>
      </c>
    </row>
    <row r="224" spans="1:7" ht="34.5" x14ac:dyDescent="0.25">
      <c r="A224" s="238" t="s">
        <v>40</v>
      </c>
      <c r="B224" s="239">
        <v>460</v>
      </c>
      <c r="C224" s="223">
        <v>7</v>
      </c>
      <c r="D224" s="223">
        <v>9</v>
      </c>
      <c r="E224" s="224" t="s">
        <v>44</v>
      </c>
      <c r="F224" s="310" t="s">
        <v>39</v>
      </c>
      <c r="G224" s="211">
        <v>421700</v>
      </c>
    </row>
    <row r="225" spans="1:7" x14ac:dyDescent="0.25">
      <c r="A225" s="238" t="s">
        <v>428</v>
      </c>
      <c r="B225" s="239">
        <v>460</v>
      </c>
      <c r="C225" s="223">
        <v>7</v>
      </c>
      <c r="D225" s="223">
        <v>9</v>
      </c>
      <c r="E225" s="224" t="s">
        <v>44</v>
      </c>
      <c r="F225" s="310" t="s">
        <v>429</v>
      </c>
      <c r="G225" s="211">
        <v>15000</v>
      </c>
    </row>
    <row r="226" spans="1:7" ht="102" x14ac:dyDescent="0.25">
      <c r="A226" s="238" t="s">
        <v>43</v>
      </c>
      <c r="B226" s="239">
        <v>460</v>
      </c>
      <c r="C226" s="223">
        <v>7</v>
      </c>
      <c r="D226" s="223">
        <v>9</v>
      </c>
      <c r="E226" s="224" t="s">
        <v>38</v>
      </c>
      <c r="F226" s="310" t="s">
        <v>0</v>
      </c>
      <c r="G226" s="211">
        <v>10227700</v>
      </c>
    </row>
    <row r="227" spans="1:7" x14ac:dyDescent="0.25">
      <c r="A227" s="238" t="s">
        <v>422</v>
      </c>
      <c r="B227" s="239">
        <v>460</v>
      </c>
      <c r="C227" s="223">
        <v>7</v>
      </c>
      <c r="D227" s="223">
        <v>9</v>
      </c>
      <c r="E227" s="224" t="s">
        <v>38</v>
      </c>
      <c r="F227" s="310" t="s">
        <v>42</v>
      </c>
      <c r="G227" s="211">
        <v>7171400</v>
      </c>
    </row>
    <row r="228" spans="1:7" ht="45.75" x14ac:dyDescent="0.25">
      <c r="A228" s="238" t="s">
        <v>424</v>
      </c>
      <c r="B228" s="239">
        <v>460</v>
      </c>
      <c r="C228" s="223">
        <v>7</v>
      </c>
      <c r="D228" s="223">
        <v>9</v>
      </c>
      <c r="E228" s="224" t="s">
        <v>38</v>
      </c>
      <c r="F228" s="310" t="s">
        <v>425</v>
      </c>
      <c r="G228" s="211">
        <v>2084400</v>
      </c>
    </row>
    <row r="229" spans="1:7" ht="34.5" x14ac:dyDescent="0.25">
      <c r="A229" s="238" t="s">
        <v>25</v>
      </c>
      <c r="B229" s="239">
        <v>460</v>
      </c>
      <c r="C229" s="223">
        <v>7</v>
      </c>
      <c r="D229" s="223">
        <v>9</v>
      </c>
      <c r="E229" s="224" t="s">
        <v>38</v>
      </c>
      <c r="F229" s="310" t="s">
        <v>24</v>
      </c>
      <c r="G229" s="211">
        <v>968400</v>
      </c>
    </row>
    <row r="230" spans="1:7" ht="23.25" x14ac:dyDescent="0.25">
      <c r="A230" s="238" t="s">
        <v>119</v>
      </c>
      <c r="B230" s="239">
        <v>460</v>
      </c>
      <c r="C230" s="223">
        <v>7</v>
      </c>
      <c r="D230" s="223">
        <v>9</v>
      </c>
      <c r="E230" s="224" t="s">
        <v>38</v>
      </c>
      <c r="F230" s="310" t="s">
        <v>118</v>
      </c>
      <c r="G230" s="211">
        <v>2500</v>
      </c>
    </row>
    <row r="231" spans="1:7" x14ac:dyDescent="0.25">
      <c r="A231" s="238" t="s">
        <v>117</v>
      </c>
      <c r="B231" s="239">
        <v>460</v>
      </c>
      <c r="C231" s="223">
        <v>7</v>
      </c>
      <c r="D231" s="223">
        <v>9</v>
      </c>
      <c r="E231" s="224" t="s">
        <v>38</v>
      </c>
      <c r="F231" s="310" t="s">
        <v>116</v>
      </c>
      <c r="G231" s="211">
        <v>1000</v>
      </c>
    </row>
    <row r="232" spans="1:7" x14ac:dyDescent="0.25">
      <c r="A232" s="238" t="s">
        <v>37</v>
      </c>
      <c r="B232" s="239">
        <v>460</v>
      </c>
      <c r="C232" s="223">
        <v>8</v>
      </c>
      <c r="D232" s="223">
        <v>0</v>
      </c>
      <c r="E232" s="224" t="s">
        <v>1</v>
      </c>
      <c r="F232" s="310" t="s">
        <v>0</v>
      </c>
      <c r="G232" s="211">
        <v>34907100</v>
      </c>
    </row>
    <row r="233" spans="1:7" x14ac:dyDescent="0.25">
      <c r="A233" s="238" t="s">
        <v>36</v>
      </c>
      <c r="B233" s="239">
        <v>460</v>
      </c>
      <c r="C233" s="223">
        <v>8</v>
      </c>
      <c r="D233" s="223">
        <v>1</v>
      </c>
      <c r="E233" s="224" t="s">
        <v>1</v>
      </c>
      <c r="F233" s="310" t="s">
        <v>0</v>
      </c>
      <c r="G233" s="211">
        <v>34907100</v>
      </c>
    </row>
    <row r="234" spans="1:7" ht="45.75" x14ac:dyDescent="0.25">
      <c r="A234" s="238" t="s">
        <v>573</v>
      </c>
      <c r="B234" s="239">
        <v>460</v>
      </c>
      <c r="C234" s="223">
        <v>8</v>
      </c>
      <c r="D234" s="223">
        <v>1</v>
      </c>
      <c r="E234" s="224" t="s">
        <v>574</v>
      </c>
      <c r="F234" s="310" t="s">
        <v>0</v>
      </c>
      <c r="G234" s="211">
        <v>250000</v>
      </c>
    </row>
    <row r="235" spans="1:7" ht="23.25" x14ac:dyDescent="0.25">
      <c r="A235" s="238" t="s">
        <v>19</v>
      </c>
      <c r="B235" s="239">
        <v>460</v>
      </c>
      <c r="C235" s="223">
        <v>8</v>
      </c>
      <c r="D235" s="223">
        <v>1</v>
      </c>
      <c r="E235" s="224" t="s">
        <v>574</v>
      </c>
      <c r="F235" s="310" t="s">
        <v>17</v>
      </c>
      <c r="G235" s="211">
        <v>250000</v>
      </c>
    </row>
    <row r="236" spans="1:7" ht="34.5" x14ac:dyDescent="0.25">
      <c r="A236" s="238" t="s">
        <v>432</v>
      </c>
      <c r="B236" s="239">
        <v>460</v>
      </c>
      <c r="C236" s="223">
        <v>8</v>
      </c>
      <c r="D236" s="223">
        <v>1</v>
      </c>
      <c r="E236" s="224" t="s">
        <v>433</v>
      </c>
      <c r="F236" s="310" t="s">
        <v>0</v>
      </c>
      <c r="G236" s="211">
        <v>19786200</v>
      </c>
    </row>
    <row r="237" spans="1:7" ht="57" x14ac:dyDescent="0.25">
      <c r="A237" s="238" t="s">
        <v>413</v>
      </c>
      <c r="B237" s="239">
        <v>460</v>
      </c>
      <c r="C237" s="223">
        <v>8</v>
      </c>
      <c r="D237" s="223">
        <v>1</v>
      </c>
      <c r="E237" s="224" t="s">
        <v>433</v>
      </c>
      <c r="F237" s="310" t="s">
        <v>414</v>
      </c>
      <c r="G237" s="211">
        <v>19786200</v>
      </c>
    </row>
    <row r="238" spans="1:7" ht="90.75" x14ac:dyDescent="0.25">
      <c r="A238" s="238" t="s">
        <v>7</v>
      </c>
      <c r="B238" s="239">
        <v>460</v>
      </c>
      <c r="C238" s="223">
        <v>8</v>
      </c>
      <c r="D238" s="223">
        <v>1</v>
      </c>
      <c r="E238" s="224" t="s">
        <v>6</v>
      </c>
      <c r="F238" s="310" t="s">
        <v>0</v>
      </c>
      <c r="G238" s="211">
        <v>14129300</v>
      </c>
    </row>
    <row r="239" spans="1:7" ht="57" x14ac:dyDescent="0.25">
      <c r="A239" s="238" t="s">
        <v>413</v>
      </c>
      <c r="B239" s="239">
        <v>460</v>
      </c>
      <c r="C239" s="223">
        <v>8</v>
      </c>
      <c r="D239" s="223">
        <v>1</v>
      </c>
      <c r="E239" s="224" t="s">
        <v>6</v>
      </c>
      <c r="F239" s="310" t="s">
        <v>414</v>
      </c>
      <c r="G239" s="211">
        <v>14129300</v>
      </c>
    </row>
    <row r="240" spans="1:7" ht="23.25" x14ac:dyDescent="0.25">
      <c r="A240" s="238" t="s">
        <v>641</v>
      </c>
      <c r="B240" s="239">
        <v>460</v>
      </c>
      <c r="C240" s="223">
        <v>8</v>
      </c>
      <c r="D240" s="223">
        <v>1</v>
      </c>
      <c r="E240" s="224" t="s">
        <v>642</v>
      </c>
      <c r="F240" s="310" t="s">
        <v>0</v>
      </c>
      <c r="G240" s="211">
        <v>10700</v>
      </c>
    </row>
    <row r="241" spans="1:7" ht="23.25" x14ac:dyDescent="0.25">
      <c r="A241" s="238" t="s">
        <v>19</v>
      </c>
      <c r="B241" s="239">
        <v>460</v>
      </c>
      <c r="C241" s="223">
        <v>8</v>
      </c>
      <c r="D241" s="223">
        <v>1</v>
      </c>
      <c r="E241" s="224" t="s">
        <v>642</v>
      </c>
      <c r="F241" s="310" t="s">
        <v>17</v>
      </c>
      <c r="G241" s="211">
        <v>10700</v>
      </c>
    </row>
    <row r="242" spans="1:7" ht="68.25" x14ac:dyDescent="0.25">
      <c r="A242" s="238" t="s">
        <v>479</v>
      </c>
      <c r="B242" s="239">
        <v>460</v>
      </c>
      <c r="C242" s="223">
        <v>8</v>
      </c>
      <c r="D242" s="223">
        <v>1</v>
      </c>
      <c r="E242" s="224" t="s">
        <v>575</v>
      </c>
      <c r="F242" s="310" t="s">
        <v>0</v>
      </c>
      <c r="G242" s="211">
        <v>694400</v>
      </c>
    </row>
    <row r="243" spans="1:7" ht="23.25" x14ac:dyDescent="0.25">
      <c r="A243" s="238" t="s">
        <v>19</v>
      </c>
      <c r="B243" s="239">
        <v>460</v>
      </c>
      <c r="C243" s="223">
        <v>8</v>
      </c>
      <c r="D243" s="223">
        <v>1</v>
      </c>
      <c r="E243" s="224" t="s">
        <v>575</v>
      </c>
      <c r="F243" s="310" t="s">
        <v>17</v>
      </c>
      <c r="G243" s="211">
        <v>694400</v>
      </c>
    </row>
    <row r="244" spans="1:7" ht="79.5" x14ac:dyDescent="0.25">
      <c r="A244" s="238" t="s">
        <v>576</v>
      </c>
      <c r="B244" s="239">
        <v>460</v>
      </c>
      <c r="C244" s="223">
        <v>8</v>
      </c>
      <c r="D244" s="223">
        <v>1</v>
      </c>
      <c r="E244" s="224" t="s">
        <v>577</v>
      </c>
      <c r="F244" s="310" t="s">
        <v>0</v>
      </c>
      <c r="G244" s="211">
        <v>36500</v>
      </c>
    </row>
    <row r="245" spans="1:7" ht="23.25" x14ac:dyDescent="0.25">
      <c r="A245" s="238" t="s">
        <v>19</v>
      </c>
      <c r="B245" s="239">
        <v>460</v>
      </c>
      <c r="C245" s="223">
        <v>8</v>
      </c>
      <c r="D245" s="223">
        <v>1</v>
      </c>
      <c r="E245" s="224" t="s">
        <v>577</v>
      </c>
      <c r="F245" s="310" t="s">
        <v>17</v>
      </c>
      <c r="G245" s="211">
        <v>36500</v>
      </c>
    </row>
    <row r="246" spans="1:7" x14ac:dyDescent="0.25">
      <c r="A246" s="238" t="s">
        <v>480</v>
      </c>
      <c r="B246" s="239">
        <v>460</v>
      </c>
      <c r="C246" s="223">
        <v>10</v>
      </c>
      <c r="D246" s="223">
        <v>0</v>
      </c>
      <c r="E246" s="224" t="s">
        <v>1</v>
      </c>
      <c r="F246" s="310" t="s">
        <v>0</v>
      </c>
      <c r="G246" s="211">
        <v>81138000</v>
      </c>
    </row>
    <row r="247" spans="1:7" x14ac:dyDescent="0.25">
      <c r="A247" s="238" t="s">
        <v>35</v>
      </c>
      <c r="B247" s="239">
        <v>460</v>
      </c>
      <c r="C247" s="223">
        <v>10</v>
      </c>
      <c r="D247" s="223">
        <v>1</v>
      </c>
      <c r="E247" s="224" t="s">
        <v>1</v>
      </c>
      <c r="F247" s="310" t="s">
        <v>0</v>
      </c>
      <c r="G247" s="211">
        <v>2400000</v>
      </c>
    </row>
    <row r="248" spans="1:7" ht="23.25" x14ac:dyDescent="0.25">
      <c r="A248" s="238" t="s">
        <v>34</v>
      </c>
      <c r="B248" s="239">
        <v>460</v>
      </c>
      <c r="C248" s="223">
        <v>10</v>
      </c>
      <c r="D248" s="223">
        <v>1</v>
      </c>
      <c r="E248" s="224" t="s">
        <v>33</v>
      </c>
      <c r="F248" s="310" t="s">
        <v>0</v>
      </c>
      <c r="G248" s="211">
        <v>2400000</v>
      </c>
    </row>
    <row r="249" spans="1:7" ht="23.25" x14ac:dyDescent="0.25">
      <c r="A249" s="238" t="s">
        <v>578</v>
      </c>
      <c r="B249" s="239">
        <v>460</v>
      </c>
      <c r="C249" s="223">
        <v>10</v>
      </c>
      <c r="D249" s="223">
        <v>1</v>
      </c>
      <c r="E249" s="224" t="s">
        <v>33</v>
      </c>
      <c r="F249" s="310" t="s">
        <v>533</v>
      </c>
      <c r="G249" s="211">
        <v>2400000</v>
      </c>
    </row>
    <row r="250" spans="1:7" x14ac:dyDescent="0.25">
      <c r="A250" s="238" t="s">
        <v>32</v>
      </c>
      <c r="B250" s="239">
        <v>460</v>
      </c>
      <c r="C250" s="223">
        <v>10</v>
      </c>
      <c r="D250" s="223">
        <v>2</v>
      </c>
      <c r="E250" s="224" t="s">
        <v>1</v>
      </c>
      <c r="F250" s="310" t="s">
        <v>0</v>
      </c>
      <c r="G250" s="211">
        <v>26609900</v>
      </c>
    </row>
    <row r="251" spans="1:7" ht="45.75" x14ac:dyDescent="0.25">
      <c r="A251" s="238" t="s">
        <v>31</v>
      </c>
      <c r="B251" s="239">
        <v>460</v>
      </c>
      <c r="C251" s="223">
        <v>10</v>
      </c>
      <c r="D251" s="223">
        <v>2</v>
      </c>
      <c r="E251" s="224" t="s">
        <v>30</v>
      </c>
      <c r="F251" s="310" t="s">
        <v>0</v>
      </c>
      <c r="G251" s="211">
        <v>26609900</v>
      </c>
    </row>
    <row r="252" spans="1:7" ht="57" x14ac:dyDescent="0.25">
      <c r="A252" s="238" t="s">
        <v>413</v>
      </c>
      <c r="B252" s="239">
        <v>460</v>
      </c>
      <c r="C252" s="223">
        <v>10</v>
      </c>
      <c r="D252" s="223">
        <v>2</v>
      </c>
      <c r="E252" s="224" t="s">
        <v>30</v>
      </c>
      <c r="F252" s="310" t="s">
        <v>414</v>
      </c>
      <c r="G252" s="211">
        <v>26609900</v>
      </c>
    </row>
    <row r="253" spans="1:7" x14ac:dyDescent="0.25">
      <c r="A253" s="238" t="s">
        <v>29</v>
      </c>
      <c r="B253" s="239">
        <v>460</v>
      </c>
      <c r="C253" s="223">
        <v>10</v>
      </c>
      <c r="D253" s="223">
        <v>3</v>
      </c>
      <c r="E253" s="224" t="s">
        <v>1</v>
      </c>
      <c r="F253" s="310" t="s">
        <v>0</v>
      </c>
      <c r="G253" s="211">
        <v>5881800</v>
      </c>
    </row>
    <row r="254" spans="1:7" ht="68.25" x14ac:dyDescent="0.25">
      <c r="A254" s="238" t="s">
        <v>579</v>
      </c>
      <c r="B254" s="239">
        <v>460</v>
      </c>
      <c r="C254" s="223">
        <v>10</v>
      </c>
      <c r="D254" s="223">
        <v>3</v>
      </c>
      <c r="E254" s="224" t="s">
        <v>580</v>
      </c>
      <c r="F254" s="310" t="s">
        <v>0</v>
      </c>
      <c r="G254" s="211">
        <v>3203800</v>
      </c>
    </row>
    <row r="255" spans="1:7" ht="23.25" x14ac:dyDescent="0.25">
      <c r="A255" s="238" t="s">
        <v>581</v>
      </c>
      <c r="B255" s="239">
        <v>460</v>
      </c>
      <c r="C255" s="223">
        <v>10</v>
      </c>
      <c r="D255" s="223">
        <v>3</v>
      </c>
      <c r="E255" s="224" t="s">
        <v>580</v>
      </c>
      <c r="F255" s="310" t="s">
        <v>28</v>
      </c>
      <c r="G255" s="211">
        <v>3203800</v>
      </c>
    </row>
    <row r="256" spans="1:7" ht="57" x14ac:dyDescent="0.25">
      <c r="A256" s="238" t="s">
        <v>582</v>
      </c>
      <c r="B256" s="239">
        <v>460</v>
      </c>
      <c r="C256" s="223">
        <v>10</v>
      </c>
      <c r="D256" s="223">
        <v>3</v>
      </c>
      <c r="E256" s="224" t="s">
        <v>583</v>
      </c>
      <c r="F256" s="310" t="s">
        <v>0</v>
      </c>
      <c r="G256" s="211">
        <v>2678000</v>
      </c>
    </row>
    <row r="257" spans="1:7" ht="23.25" x14ac:dyDescent="0.25">
      <c r="A257" s="238" t="s">
        <v>581</v>
      </c>
      <c r="B257" s="239">
        <v>460</v>
      </c>
      <c r="C257" s="223">
        <v>10</v>
      </c>
      <c r="D257" s="223">
        <v>3</v>
      </c>
      <c r="E257" s="224" t="s">
        <v>583</v>
      </c>
      <c r="F257" s="310" t="s">
        <v>28</v>
      </c>
      <c r="G257" s="211">
        <v>2678000</v>
      </c>
    </row>
    <row r="258" spans="1:7" x14ac:dyDescent="0.25">
      <c r="A258" s="238" t="s">
        <v>27</v>
      </c>
      <c r="B258" s="239">
        <v>460</v>
      </c>
      <c r="C258" s="223">
        <v>10</v>
      </c>
      <c r="D258" s="223">
        <v>4</v>
      </c>
      <c r="E258" s="224" t="s">
        <v>1</v>
      </c>
      <c r="F258" s="310" t="s">
        <v>0</v>
      </c>
      <c r="G258" s="211">
        <v>44985100</v>
      </c>
    </row>
    <row r="259" spans="1:7" ht="45.75" x14ac:dyDescent="0.25">
      <c r="A259" s="238" t="s">
        <v>26</v>
      </c>
      <c r="B259" s="239">
        <v>460</v>
      </c>
      <c r="C259" s="223">
        <v>10</v>
      </c>
      <c r="D259" s="223">
        <v>4</v>
      </c>
      <c r="E259" s="224" t="s">
        <v>460</v>
      </c>
      <c r="F259" s="310" t="s">
        <v>0</v>
      </c>
      <c r="G259" s="211">
        <v>44985100</v>
      </c>
    </row>
    <row r="260" spans="1:7" ht="34.5" x14ac:dyDescent="0.25">
      <c r="A260" s="238" t="s">
        <v>23</v>
      </c>
      <c r="B260" s="239">
        <v>460</v>
      </c>
      <c r="C260" s="223">
        <v>10</v>
      </c>
      <c r="D260" s="223">
        <v>4</v>
      </c>
      <c r="E260" s="224" t="s">
        <v>460</v>
      </c>
      <c r="F260" s="310" t="s">
        <v>22</v>
      </c>
      <c r="G260" s="211">
        <v>26985100</v>
      </c>
    </row>
    <row r="261" spans="1:7" ht="34.5" x14ac:dyDescent="0.25">
      <c r="A261" s="238" t="s">
        <v>584</v>
      </c>
      <c r="B261" s="239">
        <v>460</v>
      </c>
      <c r="C261" s="223">
        <v>10</v>
      </c>
      <c r="D261" s="223">
        <v>4</v>
      </c>
      <c r="E261" s="224" t="s">
        <v>460</v>
      </c>
      <c r="F261" s="310" t="s">
        <v>585</v>
      </c>
      <c r="G261" s="211">
        <v>18000000</v>
      </c>
    </row>
    <row r="262" spans="1:7" ht="23.25" x14ac:dyDescent="0.25">
      <c r="A262" s="238" t="s">
        <v>21</v>
      </c>
      <c r="B262" s="239">
        <v>460</v>
      </c>
      <c r="C262" s="223">
        <v>10</v>
      </c>
      <c r="D262" s="223">
        <v>6</v>
      </c>
      <c r="E262" s="224" t="s">
        <v>1</v>
      </c>
      <c r="F262" s="310" t="s">
        <v>0</v>
      </c>
      <c r="G262" s="211">
        <v>1261200</v>
      </c>
    </row>
    <row r="263" spans="1:7" ht="34.5" x14ac:dyDescent="0.25">
      <c r="A263" s="238" t="s">
        <v>417</v>
      </c>
      <c r="B263" s="239">
        <v>460</v>
      </c>
      <c r="C263" s="223">
        <v>10</v>
      </c>
      <c r="D263" s="223">
        <v>6</v>
      </c>
      <c r="E263" s="224" t="s">
        <v>485</v>
      </c>
      <c r="F263" s="310" t="s">
        <v>0</v>
      </c>
      <c r="G263" s="211">
        <v>1245200</v>
      </c>
    </row>
    <row r="264" spans="1:7" ht="34.5" x14ac:dyDescent="0.25">
      <c r="A264" s="238" t="s">
        <v>25</v>
      </c>
      <c r="B264" s="239">
        <v>460</v>
      </c>
      <c r="C264" s="223">
        <v>10</v>
      </c>
      <c r="D264" s="223">
        <v>6</v>
      </c>
      <c r="E264" s="224" t="s">
        <v>485</v>
      </c>
      <c r="F264" s="310" t="s">
        <v>24</v>
      </c>
      <c r="G264" s="211">
        <v>780200</v>
      </c>
    </row>
    <row r="265" spans="1:7" ht="34.5" x14ac:dyDescent="0.25">
      <c r="A265" s="238" t="s">
        <v>23</v>
      </c>
      <c r="B265" s="239">
        <v>460</v>
      </c>
      <c r="C265" s="223">
        <v>10</v>
      </c>
      <c r="D265" s="223">
        <v>6</v>
      </c>
      <c r="E265" s="224" t="s">
        <v>485</v>
      </c>
      <c r="F265" s="310" t="s">
        <v>22</v>
      </c>
      <c r="G265" s="211">
        <v>465000</v>
      </c>
    </row>
    <row r="266" spans="1:7" ht="113.25" x14ac:dyDescent="0.25">
      <c r="A266" s="238" t="s">
        <v>20</v>
      </c>
      <c r="B266" s="239">
        <v>460</v>
      </c>
      <c r="C266" s="223">
        <v>10</v>
      </c>
      <c r="D266" s="223">
        <v>6</v>
      </c>
      <c r="E266" s="224" t="s">
        <v>18</v>
      </c>
      <c r="F266" s="310" t="s">
        <v>0</v>
      </c>
      <c r="G266" s="211">
        <v>16000</v>
      </c>
    </row>
    <row r="267" spans="1:7" ht="34.5" x14ac:dyDescent="0.25">
      <c r="A267" s="238" t="s">
        <v>25</v>
      </c>
      <c r="B267" s="239">
        <v>460</v>
      </c>
      <c r="C267" s="223">
        <v>10</v>
      </c>
      <c r="D267" s="223">
        <v>6</v>
      </c>
      <c r="E267" s="224" t="s">
        <v>18</v>
      </c>
      <c r="F267" s="310" t="s">
        <v>24</v>
      </c>
      <c r="G267" s="211">
        <v>16000</v>
      </c>
    </row>
    <row r="268" spans="1:7" ht="23.25" x14ac:dyDescent="0.25">
      <c r="A268" s="238" t="s">
        <v>16</v>
      </c>
      <c r="B268" s="239">
        <v>460</v>
      </c>
      <c r="C268" s="223">
        <v>13</v>
      </c>
      <c r="D268" s="223">
        <v>0</v>
      </c>
      <c r="E268" s="224" t="s">
        <v>1</v>
      </c>
      <c r="F268" s="310" t="s">
        <v>0</v>
      </c>
      <c r="G268" s="211">
        <v>1500000</v>
      </c>
    </row>
    <row r="269" spans="1:7" ht="23.25" x14ac:dyDescent="0.25">
      <c r="A269" s="238" t="s">
        <v>15</v>
      </c>
      <c r="B269" s="239">
        <v>460</v>
      </c>
      <c r="C269" s="223">
        <v>13</v>
      </c>
      <c r="D269" s="223">
        <v>1</v>
      </c>
      <c r="E269" s="224" t="s">
        <v>1</v>
      </c>
      <c r="F269" s="310" t="s">
        <v>0</v>
      </c>
      <c r="G269" s="211">
        <v>1500000</v>
      </c>
    </row>
    <row r="270" spans="1:7" ht="23.25" x14ac:dyDescent="0.25">
      <c r="A270" s="238" t="s">
        <v>14</v>
      </c>
      <c r="B270" s="239">
        <v>460</v>
      </c>
      <c r="C270" s="223">
        <v>13</v>
      </c>
      <c r="D270" s="223">
        <v>1</v>
      </c>
      <c r="E270" s="224" t="s">
        <v>12</v>
      </c>
      <c r="F270" s="310" t="s">
        <v>0</v>
      </c>
      <c r="G270" s="211">
        <v>1500000</v>
      </c>
    </row>
    <row r="271" spans="1:7" x14ac:dyDescent="0.25">
      <c r="A271" s="238" t="s">
        <v>13</v>
      </c>
      <c r="B271" s="239">
        <v>460</v>
      </c>
      <c r="C271" s="223">
        <v>13</v>
      </c>
      <c r="D271" s="223">
        <v>1</v>
      </c>
      <c r="E271" s="224" t="s">
        <v>12</v>
      </c>
      <c r="F271" s="310" t="s">
        <v>11</v>
      </c>
      <c r="G271" s="211">
        <v>1500000</v>
      </c>
    </row>
    <row r="272" spans="1:7" ht="34.5" x14ac:dyDescent="0.25">
      <c r="A272" s="238" t="s">
        <v>482</v>
      </c>
      <c r="B272" s="239">
        <v>460</v>
      </c>
      <c r="C272" s="223">
        <v>14</v>
      </c>
      <c r="D272" s="223">
        <v>0</v>
      </c>
      <c r="E272" s="224" t="s">
        <v>1</v>
      </c>
      <c r="F272" s="310" t="s">
        <v>0</v>
      </c>
      <c r="G272" s="211">
        <v>53584800</v>
      </c>
    </row>
    <row r="273" spans="1:7" ht="34.5" x14ac:dyDescent="0.25">
      <c r="A273" s="238" t="s">
        <v>10</v>
      </c>
      <c r="B273" s="239">
        <v>460</v>
      </c>
      <c r="C273" s="223">
        <v>14</v>
      </c>
      <c r="D273" s="223">
        <v>1</v>
      </c>
      <c r="E273" s="224" t="s">
        <v>1</v>
      </c>
      <c r="F273" s="310" t="s">
        <v>0</v>
      </c>
      <c r="G273" s="211">
        <v>53584800</v>
      </c>
    </row>
    <row r="274" spans="1:7" ht="23.25" x14ac:dyDescent="0.25">
      <c r="A274" s="238" t="s">
        <v>9</v>
      </c>
      <c r="B274" s="239">
        <v>460</v>
      </c>
      <c r="C274" s="223">
        <v>14</v>
      </c>
      <c r="D274" s="223">
        <v>1</v>
      </c>
      <c r="E274" s="224" t="s">
        <v>8</v>
      </c>
      <c r="F274" s="310" t="s">
        <v>0</v>
      </c>
      <c r="G274" s="211">
        <v>25207500</v>
      </c>
    </row>
    <row r="275" spans="1:7" ht="23.25" x14ac:dyDescent="0.25">
      <c r="A275" s="238" t="s">
        <v>4</v>
      </c>
      <c r="B275" s="239">
        <v>460</v>
      </c>
      <c r="C275" s="223">
        <v>14</v>
      </c>
      <c r="D275" s="223">
        <v>1</v>
      </c>
      <c r="E275" s="224" t="s">
        <v>8</v>
      </c>
      <c r="F275" s="310" t="s">
        <v>2</v>
      </c>
      <c r="G275" s="211">
        <v>25207500</v>
      </c>
    </row>
    <row r="276" spans="1:7" ht="90.75" x14ac:dyDescent="0.25">
      <c r="A276" s="238" t="s">
        <v>7</v>
      </c>
      <c r="B276" s="239">
        <v>460</v>
      </c>
      <c r="C276" s="223">
        <v>14</v>
      </c>
      <c r="D276" s="223">
        <v>1</v>
      </c>
      <c r="E276" s="224" t="s">
        <v>6</v>
      </c>
      <c r="F276" s="310" t="s">
        <v>0</v>
      </c>
      <c r="G276" s="211">
        <v>28096300</v>
      </c>
    </row>
    <row r="277" spans="1:7" ht="23.25" x14ac:dyDescent="0.25">
      <c r="A277" s="238" t="s">
        <v>4</v>
      </c>
      <c r="B277" s="239">
        <v>460</v>
      </c>
      <c r="C277" s="223">
        <v>14</v>
      </c>
      <c r="D277" s="223">
        <v>1</v>
      </c>
      <c r="E277" s="224" t="s">
        <v>6</v>
      </c>
      <c r="F277" s="310" t="s">
        <v>2</v>
      </c>
      <c r="G277" s="211">
        <v>28096300</v>
      </c>
    </row>
    <row r="278" spans="1:7" x14ac:dyDescent="0.25">
      <c r="A278" s="238" t="s">
        <v>5</v>
      </c>
      <c r="B278" s="239">
        <v>460</v>
      </c>
      <c r="C278" s="223">
        <v>14</v>
      </c>
      <c r="D278" s="223">
        <v>1</v>
      </c>
      <c r="E278" s="224" t="s">
        <v>3</v>
      </c>
      <c r="F278" s="310" t="s">
        <v>0</v>
      </c>
      <c r="G278" s="211">
        <v>281000</v>
      </c>
    </row>
    <row r="279" spans="1:7" ht="23.25" x14ac:dyDescent="0.25">
      <c r="A279" s="238" t="s">
        <v>4</v>
      </c>
      <c r="B279" s="239">
        <v>460</v>
      </c>
      <c r="C279" s="223">
        <v>14</v>
      </c>
      <c r="D279" s="223">
        <v>1</v>
      </c>
      <c r="E279" s="224" t="s">
        <v>3</v>
      </c>
      <c r="F279" s="310" t="s">
        <v>2</v>
      </c>
      <c r="G279" s="211">
        <v>281000</v>
      </c>
    </row>
    <row r="280" spans="1:7" ht="23.25" x14ac:dyDescent="0.25">
      <c r="A280" s="238" t="s">
        <v>437</v>
      </c>
      <c r="B280" s="239">
        <v>461</v>
      </c>
      <c r="C280" s="223">
        <v>0</v>
      </c>
      <c r="D280" s="223">
        <v>0</v>
      </c>
      <c r="E280" s="224" t="s">
        <v>1</v>
      </c>
      <c r="F280" s="310" t="s">
        <v>0</v>
      </c>
      <c r="G280" s="211">
        <v>2391000</v>
      </c>
    </row>
    <row r="281" spans="1:7" x14ac:dyDescent="0.25">
      <c r="A281" s="238" t="s">
        <v>458</v>
      </c>
      <c r="B281" s="239">
        <v>461</v>
      </c>
      <c r="C281" s="223">
        <v>1</v>
      </c>
      <c r="D281" s="223">
        <v>0</v>
      </c>
      <c r="E281" s="224" t="s">
        <v>1</v>
      </c>
      <c r="F281" s="310" t="s">
        <v>0</v>
      </c>
      <c r="G281" s="211">
        <v>2391000</v>
      </c>
    </row>
    <row r="282" spans="1:7" ht="57" x14ac:dyDescent="0.25">
      <c r="A282" s="238" t="s">
        <v>125</v>
      </c>
      <c r="B282" s="239">
        <v>461</v>
      </c>
      <c r="C282" s="223">
        <v>1</v>
      </c>
      <c r="D282" s="223">
        <v>3</v>
      </c>
      <c r="E282" s="224" t="s">
        <v>1</v>
      </c>
      <c r="F282" s="310" t="s">
        <v>0</v>
      </c>
      <c r="G282" s="211">
        <v>2391000</v>
      </c>
    </row>
    <row r="283" spans="1:7" ht="23.25" x14ac:dyDescent="0.25">
      <c r="A283" s="238" t="s">
        <v>95</v>
      </c>
      <c r="B283" s="239">
        <v>461</v>
      </c>
      <c r="C283" s="223">
        <v>1</v>
      </c>
      <c r="D283" s="223">
        <v>3</v>
      </c>
      <c r="E283" s="224" t="s">
        <v>94</v>
      </c>
      <c r="F283" s="310" t="s">
        <v>0</v>
      </c>
      <c r="G283" s="211">
        <v>142000</v>
      </c>
    </row>
    <row r="284" spans="1:7" ht="34.5" x14ac:dyDescent="0.25">
      <c r="A284" s="238" t="s">
        <v>104</v>
      </c>
      <c r="B284" s="239">
        <v>461</v>
      </c>
      <c r="C284" s="223">
        <v>1</v>
      </c>
      <c r="D284" s="223">
        <v>3</v>
      </c>
      <c r="E284" s="224" t="s">
        <v>94</v>
      </c>
      <c r="F284" s="310" t="s">
        <v>103</v>
      </c>
      <c r="G284" s="211">
        <v>83300</v>
      </c>
    </row>
    <row r="285" spans="1:7" ht="34.5" x14ac:dyDescent="0.25">
      <c r="A285" s="238" t="s">
        <v>40</v>
      </c>
      <c r="B285" s="239">
        <v>461</v>
      </c>
      <c r="C285" s="223">
        <v>1</v>
      </c>
      <c r="D285" s="223">
        <v>3</v>
      </c>
      <c r="E285" s="224" t="s">
        <v>94</v>
      </c>
      <c r="F285" s="310" t="s">
        <v>39</v>
      </c>
      <c r="G285" s="211">
        <v>32000</v>
      </c>
    </row>
    <row r="286" spans="1:7" ht="34.5" x14ac:dyDescent="0.25">
      <c r="A286" s="238" t="s">
        <v>25</v>
      </c>
      <c r="B286" s="239">
        <v>461</v>
      </c>
      <c r="C286" s="223">
        <v>1</v>
      </c>
      <c r="D286" s="223">
        <v>3</v>
      </c>
      <c r="E286" s="224" t="s">
        <v>94</v>
      </c>
      <c r="F286" s="310" t="s">
        <v>24</v>
      </c>
      <c r="G286" s="211">
        <v>25000</v>
      </c>
    </row>
    <row r="287" spans="1:7" x14ac:dyDescent="0.25">
      <c r="A287" s="238" t="s">
        <v>428</v>
      </c>
      <c r="B287" s="239">
        <v>461</v>
      </c>
      <c r="C287" s="223">
        <v>1</v>
      </c>
      <c r="D287" s="223">
        <v>3</v>
      </c>
      <c r="E287" s="224" t="s">
        <v>94</v>
      </c>
      <c r="F287" s="310" t="s">
        <v>429</v>
      </c>
      <c r="G287" s="211">
        <v>1700</v>
      </c>
    </row>
    <row r="288" spans="1:7" ht="23.25" x14ac:dyDescent="0.25">
      <c r="A288" s="238" t="s">
        <v>124</v>
      </c>
      <c r="B288" s="239">
        <v>461</v>
      </c>
      <c r="C288" s="223">
        <v>1</v>
      </c>
      <c r="D288" s="223">
        <v>3</v>
      </c>
      <c r="E288" s="224" t="s">
        <v>123</v>
      </c>
      <c r="F288" s="310" t="s">
        <v>0</v>
      </c>
      <c r="G288" s="211">
        <v>1056600</v>
      </c>
    </row>
    <row r="289" spans="1:7" ht="23.25" x14ac:dyDescent="0.25">
      <c r="A289" s="238" t="s">
        <v>106</v>
      </c>
      <c r="B289" s="239">
        <v>461</v>
      </c>
      <c r="C289" s="223">
        <v>1</v>
      </c>
      <c r="D289" s="223">
        <v>3</v>
      </c>
      <c r="E289" s="224" t="s">
        <v>123</v>
      </c>
      <c r="F289" s="310" t="s">
        <v>105</v>
      </c>
      <c r="G289" s="211">
        <v>811500</v>
      </c>
    </row>
    <row r="290" spans="1:7" ht="45.75" x14ac:dyDescent="0.25">
      <c r="A290" s="238" t="s">
        <v>421</v>
      </c>
      <c r="B290" s="239">
        <v>461</v>
      </c>
      <c r="C290" s="223">
        <v>1</v>
      </c>
      <c r="D290" s="223">
        <v>3</v>
      </c>
      <c r="E290" s="224" t="s">
        <v>123</v>
      </c>
      <c r="F290" s="310" t="s">
        <v>202</v>
      </c>
      <c r="G290" s="211">
        <v>245100</v>
      </c>
    </row>
    <row r="291" spans="1:7" ht="90.75" x14ac:dyDescent="0.25">
      <c r="A291" s="238" t="s">
        <v>7</v>
      </c>
      <c r="B291" s="239">
        <v>461</v>
      </c>
      <c r="C291" s="223">
        <v>1</v>
      </c>
      <c r="D291" s="223">
        <v>3</v>
      </c>
      <c r="E291" s="224" t="s">
        <v>6</v>
      </c>
      <c r="F291" s="310" t="s">
        <v>0</v>
      </c>
      <c r="G291" s="211">
        <v>1192400</v>
      </c>
    </row>
    <row r="292" spans="1:7" ht="23.25" x14ac:dyDescent="0.25">
      <c r="A292" s="238" t="s">
        <v>106</v>
      </c>
      <c r="B292" s="239">
        <v>461</v>
      </c>
      <c r="C292" s="223">
        <v>1</v>
      </c>
      <c r="D292" s="223">
        <v>3</v>
      </c>
      <c r="E292" s="224" t="s">
        <v>6</v>
      </c>
      <c r="F292" s="310" t="s">
        <v>105</v>
      </c>
      <c r="G292" s="211">
        <v>749600</v>
      </c>
    </row>
    <row r="293" spans="1:7" ht="45.75" x14ac:dyDescent="0.25">
      <c r="A293" s="238" t="s">
        <v>421</v>
      </c>
      <c r="B293" s="239">
        <v>461</v>
      </c>
      <c r="C293" s="223">
        <v>1</v>
      </c>
      <c r="D293" s="223">
        <v>3</v>
      </c>
      <c r="E293" s="224" t="s">
        <v>6</v>
      </c>
      <c r="F293" s="310" t="s">
        <v>202</v>
      </c>
      <c r="G293" s="211">
        <v>226400</v>
      </c>
    </row>
    <row r="294" spans="1:7" ht="35.25" thickBot="1" x14ac:dyDescent="0.3">
      <c r="A294" s="240" t="s">
        <v>25</v>
      </c>
      <c r="B294" s="241">
        <v>461</v>
      </c>
      <c r="C294" s="226">
        <v>1</v>
      </c>
      <c r="D294" s="226">
        <v>3</v>
      </c>
      <c r="E294" s="227" t="s">
        <v>6</v>
      </c>
      <c r="F294" s="311" t="s">
        <v>24</v>
      </c>
      <c r="G294" s="228">
        <v>216400</v>
      </c>
    </row>
    <row r="295" spans="1:7" ht="15.75" thickBot="1" x14ac:dyDescent="0.3">
      <c r="A295" s="326" t="s">
        <v>149</v>
      </c>
      <c r="B295" s="235"/>
      <c r="C295" s="235"/>
      <c r="D295" s="235"/>
      <c r="E295" s="235"/>
      <c r="F295" s="235"/>
      <c r="G295" s="327">
        <v>585398000</v>
      </c>
    </row>
  </sheetData>
  <mergeCells count="4">
    <mergeCell ref="F1:G1"/>
    <mergeCell ref="F2:G2"/>
    <mergeCell ref="F3:G3"/>
    <mergeCell ref="A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8"/>
  <sheetViews>
    <sheetView workbookViewId="0">
      <selection activeCell="G3" sqref="G3:H3"/>
    </sheetView>
  </sheetViews>
  <sheetFormatPr defaultColWidth="9.140625" defaultRowHeight="15" x14ac:dyDescent="0.25"/>
  <cols>
    <col min="1" max="1" width="33.5703125" style="16" customWidth="1"/>
    <col min="2" max="2" width="4.7109375" style="16" customWidth="1"/>
    <col min="3" max="4" width="4.5703125" style="16" customWidth="1"/>
    <col min="5" max="5" width="10.7109375" style="16" customWidth="1"/>
    <col min="6" max="6" width="5.140625" style="16" customWidth="1"/>
    <col min="7" max="8" width="11.85546875" style="16" customWidth="1"/>
    <col min="9" max="16384" width="9.140625" style="16"/>
  </cols>
  <sheetData>
    <row r="1" spans="1:10" ht="15" customHeight="1" x14ac:dyDescent="0.25">
      <c r="A1" s="17"/>
      <c r="B1" s="17"/>
      <c r="C1" s="17"/>
      <c r="D1" s="17"/>
      <c r="E1" s="17"/>
      <c r="F1" s="17"/>
      <c r="G1" s="441" t="s">
        <v>360</v>
      </c>
      <c r="H1" s="441"/>
    </row>
    <row r="2" spans="1:10" x14ac:dyDescent="0.25">
      <c r="A2" s="19"/>
      <c r="B2" s="19"/>
      <c r="C2" s="19"/>
      <c r="D2" s="19"/>
      <c r="E2" s="19"/>
      <c r="F2" s="19"/>
      <c r="G2" s="441" t="s">
        <v>146</v>
      </c>
      <c r="H2" s="441"/>
    </row>
    <row r="3" spans="1:10" ht="53.25" customHeight="1" x14ac:dyDescent="0.25">
      <c r="A3" s="19"/>
      <c r="B3" s="19"/>
      <c r="C3" s="19"/>
      <c r="D3" s="19"/>
      <c r="E3" s="19"/>
      <c r="F3" s="19"/>
      <c r="G3" s="442" t="s">
        <v>663</v>
      </c>
      <c r="H3" s="442"/>
    </row>
    <row r="4" spans="1:10" ht="15.75" x14ac:dyDescent="0.25">
      <c r="A4" s="447" t="s">
        <v>597</v>
      </c>
      <c r="B4" s="448"/>
      <c r="C4" s="448"/>
      <c r="D4" s="448"/>
      <c r="E4" s="448"/>
      <c r="F4" s="448"/>
      <c r="G4" s="448"/>
      <c r="H4" s="448"/>
    </row>
    <row r="5" spans="1:10" ht="15.75" thickBot="1" x14ac:dyDescent="0.3">
      <c r="A5" s="20"/>
      <c r="B5" s="20"/>
      <c r="C5" s="20"/>
      <c r="D5" s="20"/>
      <c r="E5" s="20"/>
      <c r="F5" s="20"/>
      <c r="G5" s="21"/>
      <c r="H5" s="26" t="s">
        <v>136</v>
      </c>
    </row>
    <row r="6" spans="1:10" ht="30.75" customHeight="1" thickBot="1" x14ac:dyDescent="0.3">
      <c r="A6" s="443" t="s">
        <v>134</v>
      </c>
      <c r="B6" s="449" t="s">
        <v>148</v>
      </c>
      <c r="C6" s="445" t="s">
        <v>133</v>
      </c>
      <c r="D6" s="446" t="s">
        <v>132</v>
      </c>
      <c r="E6" s="446" t="s">
        <v>131</v>
      </c>
      <c r="F6" s="446" t="s">
        <v>130</v>
      </c>
      <c r="G6" s="444" t="s">
        <v>411</v>
      </c>
      <c r="H6" s="444"/>
    </row>
    <row r="7" spans="1:10" ht="15.75" thickBot="1" x14ac:dyDescent="0.3">
      <c r="A7" s="443"/>
      <c r="B7" s="450"/>
      <c r="C7" s="445"/>
      <c r="D7" s="446"/>
      <c r="E7" s="446"/>
      <c r="F7" s="446"/>
      <c r="G7" s="328" t="s">
        <v>438</v>
      </c>
      <c r="H7" s="329" t="s">
        <v>598</v>
      </c>
    </row>
    <row r="8" spans="1:10" x14ac:dyDescent="0.25">
      <c r="A8" s="236" t="s">
        <v>135</v>
      </c>
      <c r="B8" s="237">
        <v>460</v>
      </c>
      <c r="C8" s="219">
        <v>0</v>
      </c>
      <c r="D8" s="219">
        <v>0</v>
      </c>
      <c r="E8" s="220" t="s">
        <v>1</v>
      </c>
      <c r="F8" s="309" t="s">
        <v>0</v>
      </c>
      <c r="G8" s="230">
        <v>424158100</v>
      </c>
      <c r="H8" s="221">
        <v>439808600</v>
      </c>
      <c r="I8" s="28"/>
      <c r="J8" s="25"/>
    </row>
    <row r="9" spans="1:10" x14ac:dyDescent="0.25">
      <c r="A9" s="238" t="s">
        <v>458</v>
      </c>
      <c r="B9" s="239">
        <v>460</v>
      </c>
      <c r="C9" s="223">
        <v>1</v>
      </c>
      <c r="D9" s="223">
        <v>0</v>
      </c>
      <c r="E9" s="224" t="s">
        <v>1</v>
      </c>
      <c r="F9" s="310" t="s">
        <v>0</v>
      </c>
      <c r="G9" s="232">
        <v>24435500</v>
      </c>
      <c r="H9" s="211">
        <v>24476800</v>
      </c>
      <c r="I9" s="28"/>
      <c r="J9" s="25"/>
    </row>
    <row r="10" spans="1:10" ht="34.5" x14ac:dyDescent="0.25">
      <c r="A10" s="238" t="s">
        <v>128</v>
      </c>
      <c r="B10" s="239">
        <v>460</v>
      </c>
      <c r="C10" s="223">
        <v>1</v>
      </c>
      <c r="D10" s="223">
        <v>2</v>
      </c>
      <c r="E10" s="224" t="s">
        <v>1</v>
      </c>
      <c r="F10" s="310" t="s">
        <v>0</v>
      </c>
      <c r="G10" s="232">
        <v>1486500</v>
      </c>
      <c r="H10" s="211">
        <v>1486500</v>
      </c>
      <c r="I10" s="28"/>
      <c r="J10" s="25"/>
    </row>
    <row r="11" spans="1:10" x14ac:dyDescent="0.25">
      <c r="A11" s="238" t="s">
        <v>127</v>
      </c>
      <c r="B11" s="239">
        <v>460</v>
      </c>
      <c r="C11" s="223">
        <v>1</v>
      </c>
      <c r="D11" s="223">
        <v>2</v>
      </c>
      <c r="E11" s="224" t="s">
        <v>126</v>
      </c>
      <c r="F11" s="310" t="s">
        <v>0</v>
      </c>
      <c r="G11" s="232">
        <v>1486500</v>
      </c>
      <c r="H11" s="211">
        <v>1486500</v>
      </c>
      <c r="I11" s="28"/>
      <c r="J11" s="25"/>
    </row>
    <row r="12" spans="1:10" ht="23.25" x14ac:dyDescent="0.25">
      <c r="A12" s="238" t="s">
        <v>106</v>
      </c>
      <c r="B12" s="239">
        <v>460</v>
      </c>
      <c r="C12" s="223">
        <v>1</v>
      </c>
      <c r="D12" s="223">
        <v>2</v>
      </c>
      <c r="E12" s="224" t="s">
        <v>126</v>
      </c>
      <c r="F12" s="310" t="s">
        <v>105</v>
      </c>
      <c r="G12" s="232">
        <v>1141700</v>
      </c>
      <c r="H12" s="211">
        <v>1141700</v>
      </c>
      <c r="I12" s="28"/>
      <c r="J12" s="25"/>
    </row>
    <row r="13" spans="1:10" ht="57" x14ac:dyDescent="0.25">
      <c r="A13" s="238" t="s">
        <v>421</v>
      </c>
      <c r="B13" s="239">
        <v>460</v>
      </c>
      <c r="C13" s="223">
        <v>1</v>
      </c>
      <c r="D13" s="223">
        <v>2</v>
      </c>
      <c r="E13" s="224" t="s">
        <v>126</v>
      </c>
      <c r="F13" s="310" t="s">
        <v>202</v>
      </c>
      <c r="G13" s="232">
        <v>344800</v>
      </c>
      <c r="H13" s="211">
        <v>344800</v>
      </c>
      <c r="I13" s="28"/>
      <c r="J13" s="25"/>
    </row>
    <row r="14" spans="1:10" ht="57" x14ac:dyDescent="0.25">
      <c r="A14" s="238" t="s">
        <v>122</v>
      </c>
      <c r="B14" s="239">
        <v>460</v>
      </c>
      <c r="C14" s="223">
        <v>1</v>
      </c>
      <c r="D14" s="223">
        <v>4</v>
      </c>
      <c r="E14" s="224" t="s">
        <v>1</v>
      </c>
      <c r="F14" s="310" t="s">
        <v>0</v>
      </c>
      <c r="G14" s="232">
        <v>17442300</v>
      </c>
      <c r="H14" s="211">
        <v>17476100</v>
      </c>
      <c r="I14" s="28"/>
      <c r="J14" s="25"/>
    </row>
    <row r="15" spans="1:10" ht="23.25" x14ac:dyDescent="0.25">
      <c r="A15" s="238" t="s">
        <v>121</v>
      </c>
      <c r="B15" s="239">
        <v>460</v>
      </c>
      <c r="C15" s="223">
        <v>1</v>
      </c>
      <c r="D15" s="223">
        <v>4</v>
      </c>
      <c r="E15" s="224" t="s">
        <v>120</v>
      </c>
      <c r="F15" s="310" t="s">
        <v>0</v>
      </c>
      <c r="G15" s="232">
        <v>13957400</v>
      </c>
      <c r="H15" s="211">
        <v>13957400</v>
      </c>
      <c r="I15" s="28"/>
      <c r="J15" s="25"/>
    </row>
    <row r="16" spans="1:10" ht="23.25" x14ac:dyDescent="0.25">
      <c r="A16" s="238" t="s">
        <v>106</v>
      </c>
      <c r="B16" s="239">
        <v>460</v>
      </c>
      <c r="C16" s="223">
        <v>1</v>
      </c>
      <c r="D16" s="223">
        <v>4</v>
      </c>
      <c r="E16" s="224" t="s">
        <v>120</v>
      </c>
      <c r="F16" s="310" t="s">
        <v>105</v>
      </c>
      <c r="G16" s="232">
        <v>10720000</v>
      </c>
      <c r="H16" s="211">
        <v>10720000</v>
      </c>
      <c r="I16" s="28"/>
      <c r="J16" s="25"/>
    </row>
    <row r="17" spans="1:10" ht="57" x14ac:dyDescent="0.25">
      <c r="A17" s="238" t="s">
        <v>421</v>
      </c>
      <c r="B17" s="239">
        <v>460</v>
      </c>
      <c r="C17" s="223">
        <v>1</v>
      </c>
      <c r="D17" s="223">
        <v>4</v>
      </c>
      <c r="E17" s="224" t="s">
        <v>120</v>
      </c>
      <c r="F17" s="310" t="s">
        <v>202</v>
      </c>
      <c r="G17" s="232">
        <v>3237400</v>
      </c>
      <c r="H17" s="211">
        <v>3237400</v>
      </c>
      <c r="I17" s="28"/>
      <c r="J17" s="25"/>
    </row>
    <row r="18" spans="1:10" ht="34.5" x14ac:dyDescent="0.25">
      <c r="A18" s="238" t="s">
        <v>115</v>
      </c>
      <c r="B18" s="239">
        <v>460</v>
      </c>
      <c r="C18" s="223">
        <v>1</v>
      </c>
      <c r="D18" s="223">
        <v>4</v>
      </c>
      <c r="E18" s="224" t="s">
        <v>459</v>
      </c>
      <c r="F18" s="310" t="s">
        <v>0</v>
      </c>
      <c r="G18" s="232">
        <v>557000</v>
      </c>
      <c r="H18" s="211">
        <v>579300</v>
      </c>
      <c r="I18" s="28"/>
      <c r="J18" s="25"/>
    </row>
    <row r="19" spans="1:10" ht="23.25" x14ac:dyDescent="0.25">
      <c r="A19" s="238" t="s">
        <v>106</v>
      </c>
      <c r="B19" s="239">
        <v>460</v>
      </c>
      <c r="C19" s="223">
        <v>1</v>
      </c>
      <c r="D19" s="223">
        <v>4</v>
      </c>
      <c r="E19" s="224" t="s">
        <v>459</v>
      </c>
      <c r="F19" s="310" t="s">
        <v>105</v>
      </c>
      <c r="G19" s="232">
        <v>390000</v>
      </c>
      <c r="H19" s="211">
        <v>394200</v>
      </c>
      <c r="I19" s="28"/>
      <c r="J19" s="25"/>
    </row>
    <row r="20" spans="1:10" ht="45.75" x14ac:dyDescent="0.25">
      <c r="A20" s="238" t="s">
        <v>104</v>
      </c>
      <c r="B20" s="239">
        <v>460</v>
      </c>
      <c r="C20" s="223">
        <v>1</v>
      </c>
      <c r="D20" s="223">
        <v>4</v>
      </c>
      <c r="E20" s="224" t="s">
        <v>459</v>
      </c>
      <c r="F20" s="310" t="s">
        <v>103</v>
      </c>
      <c r="G20" s="232">
        <v>10000</v>
      </c>
      <c r="H20" s="211">
        <v>10000</v>
      </c>
      <c r="I20" s="28"/>
      <c r="J20" s="25"/>
    </row>
    <row r="21" spans="1:10" ht="57" x14ac:dyDescent="0.25">
      <c r="A21" s="238" t="s">
        <v>421</v>
      </c>
      <c r="B21" s="239">
        <v>460</v>
      </c>
      <c r="C21" s="223">
        <v>1</v>
      </c>
      <c r="D21" s="223">
        <v>4</v>
      </c>
      <c r="E21" s="224" t="s">
        <v>459</v>
      </c>
      <c r="F21" s="310" t="s">
        <v>202</v>
      </c>
      <c r="G21" s="232">
        <v>118000</v>
      </c>
      <c r="H21" s="211">
        <v>120000</v>
      </c>
      <c r="I21" s="28"/>
      <c r="J21" s="25"/>
    </row>
    <row r="22" spans="1:10" ht="34.5" x14ac:dyDescent="0.25">
      <c r="A22" s="238" t="s">
        <v>40</v>
      </c>
      <c r="B22" s="239">
        <v>460</v>
      </c>
      <c r="C22" s="223">
        <v>1</v>
      </c>
      <c r="D22" s="223">
        <v>4</v>
      </c>
      <c r="E22" s="224" t="s">
        <v>459</v>
      </c>
      <c r="F22" s="310" t="s">
        <v>39</v>
      </c>
      <c r="G22" s="232">
        <v>19000</v>
      </c>
      <c r="H22" s="211">
        <v>20000</v>
      </c>
      <c r="I22" s="28"/>
      <c r="J22" s="25"/>
    </row>
    <row r="23" spans="1:10" ht="34.5" x14ac:dyDescent="0.25">
      <c r="A23" s="238" t="s">
        <v>25</v>
      </c>
      <c r="B23" s="239">
        <v>460</v>
      </c>
      <c r="C23" s="223">
        <v>1</v>
      </c>
      <c r="D23" s="223">
        <v>4</v>
      </c>
      <c r="E23" s="224" t="s">
        <v>459</v>
      </c>
      <c r="F23" s="310" t="s">
        <v>24</v>
      </c>
      <c r="G23" s="232">
        <v>20000</v>
      </c>
      <c r="H23" s="211">
        <v>35100</v>
      </c>
      <c r="I23" s="28"/>
      <c r="J23" s="25"/>
    </row>
    <row r="24" spans="1:10" ht="45.75" x14ac:dyDescent="0.25">
      <c r="A24" s="238" t="s">
        <v>31</v>
      </c>
      <c r="B24" s="239">
        <v>460</v>
      </c>
      <c r="C24" s="223">
        <v>1</v>
      </c>
      <c r="D24" s="223">
        <v>4</v>
      </c>
      <c r="E24" s="224" t="s">
        <v>30</v>
      </c>
      <c r="F24" s="310" t="s">
        <v>0</v>
      </c>
      <c r="G24" s="232">
        <v>1555100</v>
      </c>
      <c r="H24" s="211">
        <v>1556200</v>
      </c>
      <c r="I24" s="28"/>
      <c r="J24" s="25"/>
    </row>
    <row r="25" spans="1:10" ht="23.25" x14ac:dyDescent="0.25">
      <c r="A25" s="238" t="s">
        <v>106</v>
      </c>
      <c r="B25" s="239">
        <v>460</v>
      </c>
      <c r="C25" s="223">
        <v>1</v>
      </c>
      <c r="D25" s="223">
        <v>4</v>
      </c>
      <c r="E25" s="224" t="s">
        <v>30</v>
      </c>
      <c r="F25" s="310" t="s">
        <v>105</v>
      </c>
      <c r="G25" s="232">
        <v>1134700</v>
      </c>
      <c r="H25" s="211">
        <v>1135100</v>
      </c>
      <c r="I25" s="28"/>
      <c r="J25" s="25"/>
    </row>
    <row r="26" spans="1:10" ht="45.75" x14ac:dyDescent="0.25">
      <c r="A26" s="238" t="s">
        <v>104</v>
      </c>
      <c r="B26" s="239">
        <v>460</v>
      </c>
      <c r="C26" s="223">
        <v>1</v>
      </c>
      <c r="D26" s="223">
        <v>4</v>
      </c>
      <c r="E26" s="224" t="s">
        <v>30</v>
      </c>
      <c r="F26" s="310" t="s">
        <v>103</v>
      </c>
      <c r="G26" s="232">
        <v>23200</v>
      </c>
      <c r="H26" s="211">
        <v>23200</v>
      </c>
      <c r="I26" s="28"/>
      <c r="J26" s="25"/>
    </row>
    <row r="27" spans="1:10" ht="57" x14ac:dyDescent="0.25">
      <c r="A27" s="238" t="s">
        <v>421</v>
      </c>
      <c r="B27" s="239">
        <v>460</v>
      </c>
      <c r="C27" s="223">
        <v>1</v>
      </c>
      <c r="D27" s="223">
        <v>4</v>
      </c>
      <c r="E27" s="224" t="s">
        <v>30</v>
      </c>
      <c r="F27" s="310" t="s">
        <v>202</v>
      </c>
      <c r="G27" s="232">
        <v>342200</v>
      </c>
      <c r="H27" s="211">
        <v>342900</v>
      </c>
      <c r="I27" s="28"/>
      <c r="J27" s="25"/>
    </row>
    <row r="28" spans="1:10" ht="34.5" x14ac:dyDescent="0.25">
      <c r="A28" s="238" t="s">
        <v>40</v>
      </c>
      <c r="B28" s="239">
        <v>460</v>
      </c>
      <c r="C28" s="223">
        <v>1</v>
      </c>
      <c r="D28" s="223">
        <v>4</v>
      </c>
      <c r="E28" s="224" t="s">
        <v>30</v>
      </c>
      <c r="F28" s="310" t="s">
        <v>39</v>
      </c>
      <c r="G28" s="232">
        <v>15000</v>
      </c>
      <c r="H28" s="211">
        <v>15000</v>
      </c>
      <c r="I28" s="28"/>
      <c r="J28" s="25"/>
    </row>
    <row r="29" spans="1:10" ht="34.5" x14ac:dyDescent="0.25">
      <c r="A29" s="238" t="s">
        <v>25</v>
      </c>
      <c r="B29" s="239">
        <v>460</v>
      </c>
      <c r="C29" s="223">
        <v>1</v>
      </c>
      <c r="D29" s="223">
        <v>4</v>
      </c>
      <c r="E29" s="224" t="s">
        <v>30</v>
      </c>
      <c r="F29" s="310" t="s">
        <v>24</v>
      </c>
      <c r="G29" s="232">
        <v>40000</v>
      </c>
      <c r="H29" s="211">
        <v>40000</v>
      </c>
      <c r="I29" s="28"/>
      <c r="J29" s="25"/>
    </row>
    <row r="30" spans="1:10" ht="34.5" x14ac:dyDescent="0.25">
      <c r="A30" s="238" t="s">
        <v>114</v>
      </c>
      <c r="B30" s="239">
        <v>460</v>
      </c>
      <c r="C30" s="223">
        <v>1</v>
      </c>
      <c r="D30" s="223">
        <v>4</v>
      </c>
      <c r="E30" s="224" t="s">
        <v>113</v>
      </c>
      <c r="F30" s="310" t="s">
        <v>0</v>
      </c>
      <c r="G30" s="232">
        <v>5000</v>
      </c>
      <c r="H30" s="211">
        <v>5200</v>
      </c>
      <c r="I30" s="28"/>
      <c r="J30" s="25"/>
    </row>
    <row r="31" spans="1:10" ht="23.25" x14ac:dyDescent="0.25">
      <c r="A31" s="238" t="s">
        <v>106</v>
      </c>
      <c r="B31" s="239">
        <v>460</v>
      </c>
      <c r="C31" s="223">
        <v>1</v>
      </c>
      <c r="D31" s="223">
        <v>4</v>
      </c>
      <c r="E31" s="224" t="s">
        <v>113</v>
      </c>
      <c r="F31" s="310" t="s">
        <v>105</v>
      </c>
      <c r="G31" s="232">
        <v>2643</v>
      </c>
      <c r="H31" s="211">
        <v>2786</v>
      </c>
      <c r="I31" s="28"/>
      <c r="J31" s="25"/>
    </row>
    <row r="32" spans="1:10" ht="57" x14ac:dyDescent="0.25">
      <c r="A32" s="238" t="s">
        <v>421</v>
      </c>
      <c r="B32" s="239">
        <v>460</v>
      </c>
      <c r="C32" s="223">
        <v>1</v>
      </c>
      <c r="D32" s="223">
        <v>4</v>
      </c>
      <c r="E32" s="224" t="s">
        <v>113</v>
      </c>
      <c r="F32" s="310" t="s">
        <v>202</v>
      </c>
      <c r="G32" s="232">
        <v>798</v>
      </c>
      <c r="H32" s="211">
        <v>841</v>
      </c>
      <c r="I32" s="28"/>
      <c r="J32" s="25"/>
    </row>
    <row r="33" spans="1:10" ht="34.5" x14ac:dyDescent="0.25">
      <c r="A33" s="238" t="s">
        <v>25</v>
      </c>
      <c r="B33" s="239">
        <v>460</v>
      </c>
      <c r="C33" s="223">
        <v>1</v>
      </c>
      <c r="D33" s="223">
        <v>4</v>
      </c>
      <c r="E33" s="224" t="s">
        <v>113</v>
      </c>
      <c r="F33" s="310" t="s">
        <v>24</v>
      </c>
      <c r="G33" s="232">
        <v>259</v>
      </c>
      <c r="H33" s="211">
        <v>273</v>
      </c>
      <c r="I33" s="28"/>
      <c r="J33" s="25"/>
    </row>
    <row r="34" spans="1:10" x14ac:dyDescent="0.25">
      <c r="A34" s="238" t="s">
        <v>91</v>
      </c>
      <c r="B34" s="239">
        <v>460</v>
      </c>
      <c r="C34" s="223">
        <v>1</v>
      </c>
      <c r="D34" s="223">
        <v>4</v>
      </c>
      <c r="E34" s="224" t="s">
        <v>113</v>
      </c>
      <c r="F34" s="310" t="s">
        <v>90</v>
      </c>
      <c r="G34" s="232">
        <v>1300</v>
      </c>
      <c r="H34" s="211">
        <v>1300</v>
      </c>
      <c r="I34" s="28"/>
      <c r="J34" s="25"/>
    </row>
    <row r="35" spans="1:10" ht="57" x14ac:dyDescent="0.25">
      <c r="A35" s="238" t="s">
        <v>112</v>
      </c>
      <c r="B35" s="239">
        <v>460</v>
      </c>
      <c r="C35" s="223">
        <v>1</v>
      </c>
      <c r="D35" s="223">
        <v>4</v>
      </c>
      <c r="E35" s="224" t="s">
        <v>111</v>
      </c>
      <c r="F35" s="310" t="s">
        <v>0</v>
      </c>
      <c r="G35" s="232">
        <v>180600</v>
      </c>
      <c r="H35" s="211">
        <v>187800</v>
      </c>
      <c r="I35" s="28"/>
      <c r="J35" s="25"/>
    </row>
    <row r="36" spans="1:10" ht="23.25" x14ac:dyDescent="0.25">
      <c r="A36" s="238" t="s">
        <v>106</v>
      </c>
      <c r="B36" s="239">
        <v>460</v>
      </c>
      <c r="C36" s="223">
        <v>1</v>
      </c>
      <c r="D36" s="223">
        <v>4</v>
      </c>
      <c r="E36" s="224" t="s">
        <v>111</v>
      </c>
      <c r="F36" s="310" t="s">
        <v>105</v>
      </c>
      <c r="G36" s="232">
        <v>110968</v>
      </c>
      <c r="H36" s="211">
        <v>115392</v>
      </c>
      <c r="I36" s="28"/>
      <c r="J36" s="25"/>
    </row>
    <row r="37" spans="1:10" ht="57" x14ac:dyDescent="0.25">
      <c r="A37" s="238" t="s">
        <v>421</v>
      </c>
      <c r="B37" s="239">
        <v>460</v>
      </c>
      <c r="C37" s="223">
        <v>1</v>
      </c>
      <c r="D37" s="223">
        <v>4</v>
      </c>
      <c r="E37" s="224" t="s">
        <v>111</v>
      </c>
      <c r="F37" s="310" t="s">
        <v>202</v>
      </c>
      <c r="G37" s="232">
        <v>33512</v>
      </c>
      <c r="H37" s="211">
        <v>34848</v>
      </c>
      <c r="I37" s="28"/>
      <c r="J37" s="25"/>
    </row>
    <row r="38" spans="1:10" ht="34.5" x14ac:dyDescent="0.25">
      <c r="A38" s="238" t="s">
        <v>25</v>
      </c>
      <c r="B38" s="239">
        <v>460</v>
      </c>
      <c r="C38" s="223">
        <v>1</v>
      </c>
      <c r="D38" s="223">
        <v>4</v>
      </c>
      <c r="E38" s="224" t="s">
        <v>111</v>
      </c>
      <c r="F38" s="310" t="s">
        <v>24</v>
      </c>
      <c r="G38" s="232">
        <v>36120</v>
      </c>
      <c r="H38" s="211">
        <v>37560</v>
      </c>
      <c r="I38" s="28"/>
      <c r="J38" s="25"/>
    </row>
    <row r="39" spans="1:10" ht="79.5" x14ac:dyDescent="0.25">
      <c r="A39" s="238" t="s">
        <v>110</v>
      </c>
      <c r="B39" s="239">
        <v>460</v>
      </c>
      <c r="C39" s="223">
        <v>1</v>
      </c>
      <c r="D39" s="223">
        <v>4</v>
      </c>
      <c r="E39" s="224" t="s">
        <v>109</v>
      </c>
      <c r="F39" s="310" t="s">
        <v>0</v>
      </c>
      <c r="G39" s="232">
        <v>75100</v>
      </c>
      <c r="H39" s="211">
        <v>78100</v>
      </c>
      <c r="I39" s="28"/>
      <c r="J39" s="25"/>
    </row>
    <row r="40" spans="1:10" ht="23.25" x14ac:dyDescent="0.25">
      <c r="A40" s="238" t="s">
        <v>106</v>
      </c>
      <c r="B40" s="239">
        <v>460</v>
      </c>
      <c r="C40" s="223">
        <v>1</v>
      </c>
      <c r="D40" s="223">
        <v>4</v>
      </c>
      <c r="E40" s="224" t="s">
        <v>109</v>
      </c>
      <c r="F40" s="310" t="s">
        <v>105</v>
      </c>
      <c r="G40" s="232">
        <v>53354</v>
      </c>
      <c r="H40" s="211">
        <v>55486</v>
      </c>
      <c r="I40" s="28"/>
      <c r="J40" s="25"/>
    </row>
    <row r="41" spans="1:10" ht="57" x14ac:dyDescent="0.25">
      <c r="A41" s="238" t="s">
        <v>421</v>
      </c>
      <c r="B41" s="239">
        <v>460</v>
      </c>
      <c r="C41" s="223">
        <v>1</v>
      </c>
      <c r="D41" s="223">
        <v>4</v>
      </c>
      <c r="E41" s="224" t="s">
        <v>109</v>
      </c>
      <c r="F41" s="310" t="s">
        <v>202</v>
      </c>
      <c r="G41" s="232">
        <v>16114</v>
      </c>
      <c r="H41" s="211">
        <v>16756</v>
      </c>
      <c r="I41" s="28"/>
      <c r="J41" s="25"/>
    </row>
    <row r="42" spans="1:10" ht="34.5" x14ac:dyDescent="0.25">
      <c r="A42" s="238" t="s">
        <v>25</v>
      </c>
      <c r="B42" s="239">
        <v>460</v>
      </c>
      <c r="C42" s="223">
        <v>1</v>
      </c>
      <c r="D42" s="223">
        <v>4</v>
      </c>
      <c r="E42" s="224" t="s">
        <v>109</v>
      </c>
      <c r="F42" s="310" t="s">
        <v>24</v>
      </c>
      <c r="G42" s="232">
        <v>5632</v>
      </c>
      <c r="H42" s="211">
        <v>5858</v>
      </c>
      <c r="I42" s="28"/>
      <c r="J42" s="25"/>
    </row>
    <row r="43" spans="1:10" ht="45.75" x14ac:dyDescent="0.25">
      <c r="A43" s="238" t="s">
        <v>26</v>
      </c>
      <c r="B43" s="239">
        <v>460</v>
      </c>
      <c r="C43" s="223">
        <v>1</v>
      </c>
      <c r="D43" s="223">
        <v>4</v>
      </c>
      <c r="E43" s="224" t="s">
        <v>460</v>
      </c>
      <c r="F43" s="310" t="s">
        <v>0</v>
      </c>
      <c r="G43" s="232">
        <v>1112100</v>
      </c>
      <c r="H43" s="211">
        <v>1112100</v>
      </c>
      <c r="I43" s="28"/>
      <c r="J43" s="25"/>
    </row>
    <row r="44" spans="1:10" ht="23.25" x14ac:dyDescent="0.25">
      <c r="A44" s="238" t="s">
        <v>106</v>
      </c>
      <c r="B44" s="239">
        <v>460</v>
      </c>
      <c r="C44" s="223">
        <v>1</v>
      </c>
      <c r="D44" s="223">
        <v>4</v>
      </c>
      <c r="E44" s="224" t="s">
        <v>460</v>
      </c>
      <c r="F44" s="310" t="s">
        <v>105</v>
      </c>
      <c r="G44" s="232">
        <v>781750</v>
      </c>
      <c r="H44" s="211">
        <v>781750</v>
      </c>
      <c r="I44" s="28"/>
      <c r="J44" s="25"/>
    </row>
    <row r="45" spans="1:10" ht="45.75" x14ac:dyDescent="0.25">
      <c r="A45" s="238" t="s">
        <v>104</v>
      </c>
      <c r="B45" s="239">
        <v>460</v>
      </c>
      <c r="C45" s="223">
        <v>1</v>
      </c>
      <c r="D45" s="223">
        <v>4</v>
      </c>
      <c r="E45" s="224" t="s">
        <v>460</v>
      </c>
      <c r="F45" s="310" t="s">
        <v>103</v>
      </c>
      <c r="G45" s="232">
        <v>30000</v>
      </c>
      <c r="H45" s="211">
        <v>30000</v>
      </c>
      <c r="I45" s="28"/>
      <c r="J45" s="25"/>
    </row>
    <row r="46" spans="1:10" ht="57" x14ac:dyDescent="0.25">
      <c r="A46" s="238" t="s">
        <v>421</v>
      </c>
      <c r="B46" s="239">
        <v>460</v>
      </c>
      <c r="C46" s="223">
        <v>1</v>
      </c>
      <c r="D46" s="223">
        <v>4</v>
      </c>
      <c r="E46" s="224" t="s">
        <v>460</v>
      </c>
      <c r="F46" s="310" t="s">
        <v>202</v>
      </c>
      <c r="G46" s="232">
        <v>236100</v>
      </c>
      <c r="H46" s="211">
        <v>236100</v>
      </c>
      <c r="I46" s="28"/>
      <c r="J46" s="25"/>
    </row>
    <row r="47" spans="1:10" ht="34.5" x14ac:dyDescent="0.25">
      <c r="A47" s="238" t="s">
        <v>40</v>
      </c>
      <c r="B47" s="239">
        <v>460</v>
      </c>
      <c r="C47" s="223">
        <v>1</v>
      </c>
      <c r="D47" s="223">
        <v>4</v>
      </c>
      <c r="E47" s="224" t="s">
        <v>460</v>
      </c>
      <c r="F47" s="310" t="s">
        <v>39</v>
      </c>
      <c r="G47" s="232">
        <v>12000</v>
      </c>
      <c r="H47" s="211">
        <v>12000</v>
      </c>
      <c r="I47" s="28"/>
      <c r="J47" s="25"/>
    </row>
    <row r="48" spans="1:10" ht="34.5" x14ac:dyDescent="0.25">
      <c r="A48" s="238" t="s">
        <v>25</v>
      </c>
      <c r="B48" s="239">
        <v>460</v>
      </c>
      <c r="C48" s="223">
        <v>1</v>
      </c>
      <c r="D48" s="223">
        <v>4</v>
      </c>
      <c r="E48" s="224" t="s">
        <v>460</v>
      </c>
      <c r="F48" s="310" t="s">
        <v>24</v>
      </c>
      <c r="G48" s="232">
        <v>52250</v>
      </c>
      <c r="H48" s="211">
        <v>52250</v>
      </c>
      <c r="I48" s="28"/>
      <c r="J48" s="25"/>
    </row>
    <row r="49" spans="1:10" x14ac:dyDescent="0.25">
      <c r="A49" s="238" t="s">
        <v>617</v>
      </c>
      <c r="B49" s="239">
        <v>460</v>
      </c>
      <c r="C49" s="223">
        <v>1</v>
      </c>
      <c r="D49" s="223">
        <v>5</v>
      </c>
      <c r="E49" s="224" t="s">
        <v>1</v>
      </c>
      <c r="F49" s="310" t="s">
        <v>0</v>
      </c>
      <c r="G49" s="232">
        <v>12300</v>
      </c>
      <c r="H49" s="211">
        <v>19800</v>
      </c>
      <c r="I49" s="28"/>
      <c r="J49" s="25"/>
    </row>
    <row r="50" spans="1:10" ht="57" x14ac:dyDescent="0.25">
      <c r="A50" s="238" t="s">
        <v>618</v>
      </c>
      <c r="B50" s="239">
        <v>460</v>
      </c>
      <c r="C50" s="223">
        <v>1</v>
      </c>
      <c r="D50" s="223">
        <v>5</v>
      </c>
      <c r="E50" s="224" t="s">
        <v>619</v>
      </c>
      <c r="F50" s="310" t="s">
        <v>0</v>
      </c>
      <c r="G50" s="232">
        <v>12300</v>
      </c>
      <c r="H50" s="211">
        <v>19800</v>
      </c>
      <c r="I50" s="28"/>
      <c r="J50" s="25"/>
    </row>
    <row r="51" spans="1:10" ht="34.5" x14ac:dyDescent="0.25">
      <c r="A51" s="238" t="s">
        <v>25</v>
      </c>
      <c r="B51" s="239">
        <v>460</v>
      </c>
      <c r="C51" s="223">
        <v>1</v>
      </c>
      <c r="D51" s="223">
        <v>5</v>
      </c>
      <c r="E51" s="224" t="s">
        <v>619</v>
      </c>
      <c r="F51" s="310" t="s">
        <v>24</v>
      </c>
      <c r="G51" s="232">
        <v>12300</v>
      </c>
      <c r="H51" s="211">
        <v>19800</v>
      </c>
      <c r="I51" s="28"/>
      <c r="J51" s="25"/>
    </row>
    <row r="52" spans="1:10" ht="45.75" x14ac:dyDescent="0.25">
      <c r="A52" s="238" t="s">
        <v>108</v>
      </c>
      <c r="B52" s="239">
        <v>460</v>
      </c>
      <c r="C52" s="223">
        <v>1</v>
      </c>
      <c r="D52" s="223">
        <v>6</v>
      </c>
      <c r="E52" s="224" t="s">
        <v>1</v>
      </c>
      <c r="F52" s="310" t="s">
        <v>0</v>
      </c>
      <c r="G52" s="232">
        <v>608600</v>
      </c>
      <c r="H52" s="211">
        <v>608600</v>
      </c>
      <c r="I52" s="28"/>
      <c r="J52" s="25"/>
    </row>
    <row r="53" spans="1:10" x14ac:dyDescent="0.25">
      <c r="A53" s="238" t="s">
        <v>107</v>
      </c>
      <c r="B53" s="239">
        <v>460</v>
      </c>
      <c r="C53" s="223">
        <v>1</v>
      </c>
      <c r="D53" s="223">
        <v>6</v>
      </c>
      <c r="E53" s="224" t="s">
        <v>102</v>
      </c>
      <c r="F53" s="310" t="s">
        <v>0</v>
      </c>
      <c r="G53" s="232">
        <v>608600</v>
      </c>
      <c r="H53" s="211">
        <v>608600</v>
      </c>
      <c r="I53" s="28"/>
      <c r="J53" s="25"/>
    </row>
    <row r="54" spans="1:10" ht="23.25" x14ac:dyDescent="0.25">
      <c r="A54" s="238" t="s">
        <v>106</v>
      </c>
      <c r="B54" s="239">
        <v>460</v>
      </c>
      <c r="C54" s="223">
        <v>1</v>
      </c>
      <c r="D54" s="223">
        <v>6</v>
      </c>
      <c r="E54" s="224" t="s">
        <v>102</v>
      </c>
      <c r="F54" s="310" t="s">
        <v>105</v>
      </c>
      <c r="G54" s="232">
        <v>467400</v>
      </c>
      <c r="H54" s="211">
        <v>467400</v>
      </c>
      <c r="I54" s="28"/>
      <c r="J54" s="25"/>
    </row>
    <row r="55" spans="1:10" ht="57" x14ac:dyDescent="0.25">
      <c r="A55" s="238" t="s">
        <v>421</v>
      </c>
      <c r="B55" s="239">
        <v>460</v>
      </c>
      <c r="C55" s="223">
        <v>1</v>
      </c>
      <c r="D55" s="223">
        <v>6</v>
      </c>
      <c r="E55" s="224" t="s">
        <v>102</v>
      </c>
      <c r="F55" s="310" t="s">
        <v>202</v>
      </c>
      <c r="G55" s="232">
        <v>141200</v>
      </c>
      <c r="H55" s="211">
        <v>141200</v>
      </c>
      <c r="I55" s="28"/>
      <c r="J55" s="25"/>
    </row>
    <row r="56" spans="1:10" x14ac:dyDescent="0.25">
      <c r="A56" s="238" t="s">
        <v>96</v>
      </c>
      <c r="B56" s="239">
        <v>460</v>
      </c>
      <c r="C56" s="223">
        <v>1</v>
      </c>
      <c r="D56" s="223">
        <v>13</v>
      </c>
      <c r="E56" s="224" t="s">
        <v>1</v>
      </c>
      <c r="F56" s="310" t="s">
        <v>0</v>
      </c>
      <c r="G56" s="232">
        <v>4885800</v>
      </c>
      <c r="H56" s="211">
        <v>4885800</v>
      </c>
      <c r="I56" s="28"/>
      <c r="J56" s="25"/>
    </row>
    <row r="57" spans="1:10" ht="23.25" x14ac:dyDescent="0.25">
      <c r="A57" s="238" t="s">
        <v>93</v>
      </c>
      <c r="B57" s="239">
        <v>460</v>
      </c>
      <c r="C57" s="223">
        <v>1</v>
      </c>
      <c r="D57" s="223">
        <v>13</v>
      </c>
      <c r="E57" s="224" t="s">
        <v>92</v>
      </c>
      <c r="F57" s="310" t="s">
        <v>0</v>
      </c>
      <c r="G57" s="232">
        <v>4885800</v>
      </c>
      <c r="H57" s="211">
        <v>4885800</v>
      </c>
      <c r="I57" s="28"/>
      <c r="J57" s="25"/>
    </row>
    <row r="58" spans="1:10" x14ac:dyDescent="0.25">
      <c r="A58" s="238" t="s">
        <v>422</v>
      </c>
      <c r="B58" s="239">
        <v>460</v>
      </c>
      <c r="C58" s="223">
        <v>1</v>
      </c>
      <c r="D58" s="223">
        <v>13</v>
      </c>
      <c r="E58" s="224" t="s">
        <v>92</v>
      </c>
      <c r="F58" s="310" t="s">
        <v>42</v>
      </c>
      <c r="G58" s="232">
        <v>3752500</v>
      </c>
      <c r="H58" s="211">
        <v>3752500</v>
      </c>
      <c r="I58" s="28"/>
      <c r="J58" s="25"/>
    </row>
    <row r="59" spans="1:10" ht="45.75" x14ac:dyDescent="0.25">
      <c r="A59" s="238" t="s">
        <v>424</v>
      </c>
      <c r="B59" s="239">
        <v>460</v>
      </c>
      <c r="C59" s="223">
        <v>1</v>
      </c>
      <c r="D59" s="223">
        <v>13</v>
      </c>
      <c r="E59" s="224" t="s">
        <v>92</v>
      </c>
      <c r="F59" s="310" t="s">
        <v>425</v>
      </c>
      <c r="G59" s="232">
        <v>1133300</v>
      </c>
      <c r="H59" s="211">
        <v>1133300</v>
      </c>
      <c r="I59" s="28"/>
      <c r="J59" s="25"/>
    </row>
    <row r="60" spans="1:10" x14ac:dyDescent="0.25">
      <c r="A60" s="238" t="s">
        <v>624</v>
      </c>
      <c r="B60" s="239">
        <v>460</v>
      </c>
      <c r="C60" s="223">
        <v>2</v>
      </c>
      <c r="D60" s="223">
        <v>0</v>
      </c>
      <c r="E60" s="224" t="s">
        <v>1</v>
      </c>
      <c r="F60" s="310" t="s">
        <v>0</v>
      </c>
      <c r="G60" s="232">
        <v>1252700</v>
      </c>
      <c r="H60" s="211">
        <v>1293400</v>
      </c>
      <c r="I60" s="28"/>
      <c r="J60" s="25"/>
    </row>
    <row r="61" spans="1:10" ht="23.25" x14ac:dyDescent="0.25">
      <c r="A61" s="238" t="s">
        <v>625</v>
      </c>
      <c r="B61" s="239">
        <v>460</v>
      </c>
      <c r="C61" s="223">
        <v>2</v>
      </c>
      <c r="D61" s="223">
        <v>3</v>
      </c>
      <c r="E61" s="224" t="s">
        <v>1</v>
      </c>
      <c r="F61" s="310" t="s">
        <v>0</v>
      </c>
      <c r="G61" s="232">
        <v>1252700</v>
      </c>
      <c r="H61" s="211">
        <v>1293400</v>
      </c>
      <c r="I61" s="28"/>
      <c r="J61" s="25"/>
    </row>
    <row r="62" spans="1:10" ht="34.5" x14ac:dyDescent="0.25">
      <c r="A62" s="238" t="s">
        <v>626</v>
      </c>
      <c r="B62" s="239">
        <v>460</v>
      </c>
      <c r="C62" s="223">
        <v>2</v>
      </c>
      <c r="D62" s="223">
        <v>3</v>
      </c>
      <c r="E62" s="224" t="s">
        <v>627</v>
      </c>
      <c r="F62" s="310" t="s">
        <v>0</v>
      </c>
      <c r="G62" s="232">
        <v>1252700</v>
      </c>
      <c r="H62" s="211">
        <v>1293400</v>
      </c>
      <c r="I62" s="28"/>
      <c r="J62" s="25"/>
    </row>
    <row r="63" spans="1:10" x14ac:dyDescent="0.25">
      <c r="A63" s="238" t="s">
        <v>91</v>
      </c>
      <c r="B63" s="239">
        <v>460</v>
      </c>
      <c r="C63" s="223">
        <v>2</v>
      </c>
      <c r="D63" s="223">
        <v>3</v>
      </c>
      <c r="E63" s="224" t="s">
        <v>627</v>
      </c>
      <c r="F63" s="310" t="s">
        <v>90</v>
      </c>
      <c r="G63" s="232">
        <v>1252700</v>
      </c>
      <c r="H63" s="211">
        <v>1293400</v>
      </c>
      <c r="I63" s="28"/>
      <c r="J63" s="25"/>
    </row>
    <row r="64" spans="1:10" ht="23.25" x14ac:dyDescent="0.25">
      <c r="A64" s="238" t="s">
        <v>461</v>
      </c>
      <c r="B64" s="239">
        <v>460</v>
      </c>
      <c r="C64" s="223">
        <v>3</v>
      </c>
      <c r="D64" s="223">
        <v>0</v>
      </c>
      <c r="E64" s="224" t="s">
        <v>1</v>
      </c>
      <c r="F64" s="310" t="s">
        <v>0</v>
      </c>
      <c r="G64" s="232">
        <v>150000</v>
      </c>
      <c r="H64" s="211">
        <v>150000</v>
      </c>
      <c r="I64" s="28"/>
      <c r="J64" s="25"/>
    </row>
    <row r="65" spans="1:10" ht="45.75" x14ac:dyDescent="0.25">
      <c r="A65" s="238" t="s">
        <v>89</v>
      </c>
      <c r="B65" s="239">
        <v>460</v>
      </c>
      <c r="C65" s="223">
        <v>3</v>
      </c>
      <c r="D65" s="223">
        <v>9</v>
      </c>
      <c r="E65" s="224" t="s">
        <v>1</v>
      </c>
      <c r="F65" s="310" t="s">
        <v>0</v>
      </c>
      <c r="G65" s="232">
        <v>150000</v>
      </c>
      <c r="H65" s="211">
        <v>150000</v>
      </c>
      <c r="I65" s="28"/>
      <c r="J65" s="25"/>
    </row>
    <row r="66" spans="1:10" ht="57" x14ac:dyDescent="0.25">
      <c r="A66" s="238" t="s">
        <v>86</v>
      </c>
      <c r="B66" s="239">
        <v>460</v>
      </c>
      <c r="C66" s="223">
        <v>3</v>
      </c>
      <c r="D66" s="223">
        <v>9</v>
      </c>
      <c r="E66" s="224" t="s">
        <v>85</v>
      </c>
      <c r="F66" s="310" t="s">
        <v>0</v>
      </c>
      <c r="G66" s="232">
        <v>150000</v>
      </c>
      <c r="H66" s="211">
        <v>150000</v>
      </c>
      <c r="I66" s="28"/>
      <c r="J66" s="25"/>
    </row>
    <row r="67" spans="1:10" ht="34.5" x14ac:dyDescent="0.25">
      <c r="A67" s="238" t="s">
        <v>25</v>
      </c>
      <c r="B67" s="239">
        <v>460</v>
      </c>
      <c r="C67" s="223">
        <v>3</v>
      </c>
      <c r="D67" s="223">
        <v>9</v>
      </c>
      <c r="E67" s="224" t="s">
        <v>85</v>
      </c>
      <c r="F67" s="310" t="s">
        <v>24</v>
      </c>
      <c r="G67" s="232">
        <v>150000</v>
      </c>
      <c r="H67" s="211">
        <v>150000</v>
      </c>
      <c r="I67" s="28"/>
      <c r="J67" s="25"/>
    </row>
    <row r="68" spans="1:10" x14ac:dyDescent="0.25">
      <c r="A68" s="238" t="s">
        <v>462</v>
      </c>
      <c r="B68" s="239">
        <v>460</v>
      </c>
      <c r="C68" s="223">
        <v>4</v>
      </c>
      <c r="D68" s="223">
        <v>0</v>
      </c>
      <c r="E68" s="224" t="s">
        <v>1</v>
      </c>
      <c r="F68" s="310" t="s">
        <v>0</v>
      </c>
      <c r="G68" s="232">
        <v>17481200</v>
      </c>
      <c r="H68" s="211">
        <v>16800600</v>
      </c>
      <c r="I68" s="28"/>
      <c r="J68" s="25"/>
    </row>
    <row r="69" spans="1:10" x14ac:dyDescent="0.25">
      <c r="A69" s="238" t="s">
        <v>79</v>
      </c>
      <c r="B69" s="239">
        <v>460</v>
      </c>
      <c r="C69" s="223">
        <v>4</v>
      </c>
      <c r="D69" s="223">
        <v>9</v>
      </c>
      <c r="E69" s="224" t="s">
        <v>1</v>
      </c>
      <c r="F69" s="310" t="s">
        <v>0</v>
      </c>
      <c r="G69" s="232">
        <v>16981200</v>
      </c>
      <c r="H69" s="211">
        <v>16300600</v>
      </c>
      <c r="I69" s="28"/>
      <c r="J69" s="25"/>
    </row>
    <row r="70" spans="1:10" ht="68.25" x14ac:dyDescent="0.25">
      <c r="A70" s="238" t="s">
        <v>78</v>
      </c>
      <c r="B70" s="239">
        <v>460</v>
      </c>
      <c r="C70" s="223">
        <v>4</v>
      </c>
      <c r="D70" s="223">
        <v>9</v>
      </c>
      <c r="E70" s="224" t="s">
        <v>77</v>
      </c>
      <c r="F70" s="310" t="s">
        <v>0</v>
      </c>
      <c r="G70" s="232">
        <v>16981200</v>
      </c>
      <c r="H70" s="211">
        <v>16300600</v>
      </c>
      <c r="I70" s="28"/>
      <c r="J70" s="25"/>
    </row>
    <row r="71" spans="1:10" ht="34.5" x14ac:dyDescent="0.25">
      <c r="A71" s="238" t="s">
        <v>25</v>
      </c>
      <c r="B71" s="239">
        <v>460</v>
      </c>
      <c r="C71" s="223">
        <v>4</v>
      </c>
      <c r="D71" s="223">
        <v>9</v>
      </c>
      <c r="E71" s="224" t="s">
        <v>77</v>
      </c>
      <c r="F71" s="310" t="s">
        <v>24</v>
      </c>
      <c r="G71" s="232">
        <v>16981200</v>
      </c>
      <c r="H71" s="211">
        <v>16300600</v>
      </c>
      <c r="I71" s="28"/>
      <c r="J71" s="25"/>
    </row>
    <row r="72" spans="1:10" ht="23.25" x14ac:dyDescent="0.25">
      <c r="A72" s="238" t="s">
        <v>76</v>
      </c>
      <c r="B72" s="239">
        <v>460</v>
      </c>
      <c r="C72" s="223">
        <v>4</v>
      </c>
      <c r="D72" s="223">
        <v>12</v>
      </c>
      <c r="E72" s="224" t="s">
        <v>1</v>
      </c>
      <c r="F72" s="310" t="s">
        <v>0</v>
      </c>
      <c r="G72" s="232">
        <v>500000</v>
      </c>
      <c r="H72" s="211">
        <v>500000</v>
      </c>
      <c r="I72" s="28"/>
      <c r="J72" s="25"/>
    </row>
    <row r="73" spans="1:10" ht="79.5" x14ac:dyDescent="0.25">
      <c r="A73" s="238" t="s">
        <v>435</v>
      </c>
      <c r="B73" s="239">
        <v>460</v>
      </c>
      <c r="C73" s="223">
        <v>4</v>
      </c>
      <c r="D73" s="223">
        <v>12</v>
      </c>
      <c r="E73" s="224" t="s">
        <v>75</v>
      </c>
      <c r="F73" s="310" t="s">
        <v>0</v>
      </c>
      <c r="G73" s="232">
        <v>500000</v>
      </c>
      <c r="H73" s="211">
        <v>500000</v>
      </c>
      <c r="I73" s="28"/>
      <c r="J73" s="25"/>
    </row>
    <row r="74" spans="1:10" ht="57" x14ac:dyDescent="0.25">
      <c r="A74" s="238" t="s">
        <v>552</v>
      </c>
      <c r="B74" s="239">
        <v>460</v>
      </c>
      <c r="C74" s="223">
        <v>4</v>
      </c>
      <c r="D74" s="223">
        <v>12</v>
      </c>
      <c r="E74" s="224" t="s">
        <v>75</v>
      </c>
      <c r="F74" s="310" t="s">
        <v>553</v>
      </c>
      <c r="G74" s="232">
        <v>500000</v>
      </c>
      <c r="H74" s="211">
        <v>500000</v>
      </c>
      <c r="I74" s="28"/>
      <c r="J74" s="25"/>
    </row>
    <row r="75" spans="1:10" ht="23.25" x14ac:dyDescent="0.25">
      <c r="A75" s="238" t="s">
        <v>463</v>
      </c>
      <c r="B75" s="239">
        <v>460</v>
      </c>
      <c r="C75" s="223">
        <v>5</v>
      </c>
      <c r="D75" s="223">
        <v>0</v>
      </c>
      <c r="E75" s="224" t="s">
        <v>1</v>
      </c>
      <c r="F75" s="310" t="s">
        <v>0</v>
      </c>
      <c r="G75" s="232">
        <v>12751800</v>
      </c>
      <c r="H75" s="211">
        <v>8989300</v>
      </c>
      <c r="I75" s="28"/>
      <c r="J75" s="25"/>
    </row>
    <row r="76" spans="1:10" x14ac:dyDescent="0.25">
      <c r="A76" s="238" t="s">
        <v>72</v>
      </c>
      <c r="B76" s="239">
        <v>460</v>
      </c>
      <c r="C76" s="223">
        <v>5</v>
      </c>
      <c r="D76" s="223">
        <v>1</v>
      </c>
      <c r="E76" s="224" t="s">
        <v>1</v>
      </c>
      <c r="F76" s="310" t="s">
        <v>0</v>
      </c>
      <c r="G76" s="232">
        <v>7942600</v>
      </c>
      <c r="H76" s="211">
        <v>5295100</v>
      </c>
      <c r="I76" s="28"/>
      <c r="J76" s="25"/>
    </row>
    <row r="77" spans="1:10" ht="57" x14ac:dyDescent="0.25">
      <c r="A77" s="238" t="s">
        <v>635</v>
      </c>
      <c r="B77" s="239">
        <v>460</v>
      </c>
      <c r="C77" s="223">
        <v>5</v>
      </c>
      <c r="D77" s="223">
        <v>1</v>
      </c>
      <c r="E77" s="224" t="s">
        <v>554</v>
      </c>
      <c r="F77" s="310" t="s">
        <v>0</v>
      </c>
      <c r="G77" s="232">
        <v>7942600</v>
      </c>
      <c r="H77" s="211">
        <v>5295100</v>
      </c>
      <c r="I77" s="28"/>
      <c r="J77" s="25"/>
    </row>
    <row r="78" spans="1:10" ht="45.75" x14ac:dyDescent="0.25">
      <c r="A78" s="238" t="s">
        <v>555</v>
      </c>
      <c r="B78" s="239">
        <v>460</v>
      </c>
      <c r="C78" s="223">
        <v>5</v>
      </c>
      <c r="D78" s="223">
        <v>1</v>
      </c>
      <c r="E78" s="224" t="s">
        <v>554</v>
      </c>
      <c r="F78" s="310" t="s">
        <v>556</v>
      </c>
      <c r="G78" s="232">
        <v>7942600</v>
      </c>
      <c r="H78" s="211">
        <v>5295100</v>
      </c>
      <c r="I78" s="28"/>
      <c r="J78" s="25"/>
    </row>
    <row r="79" spans="1:10" x14ac:dyDescent="0.25">
      <c r="A79" s="238" t="s">
        <v>465</v>
      </c>
      <c r="B79" s="239">
        <v>460</v>
      </c>
      <c r="C79" s="223">
        <v>5</v>
      </c>
      <c r="D79" s="223">
        <v>3</v>
      </c>
      <c r="E79" s="224" t="s">
        <v>1</v>
      </c>
      <c r="F79" s="310" t="s">
        <v>0</v>
      </c>
      <c r="G79" s="232">
        <v>4809200</v>
      </c>
      <c r="H79" s="211">
        <v>3694200</v>
      </c>
      <c r="I79" s="28"/>
      <c r="J79" s="25"/>
    </row>
    <row r="80" spans="1:10" ht="79.5" x14ac:dyDescent="0.25">
      <c r="A80" s="238" t="s">
        <v>561</v>
      </c>
      <c r="B80" s="239">
        <v>460</v>
      </c>
      <c r="C80" s="223">
        <v>5</v>
      </c>
      <c r="D80" s="223">
        <v>3</v>
      </c>
      <c r="E80" s="224" t="s">
        <v>562</v>
      </c>
      <c r="F80" s="310" t="s">
        <v>0</v>
      </c>
      <c r="G80" s="232">
        <v>1115000</v>
      </c>
      <c r="H80" s="211">
        <v>0</v>
      </c>
      <c r="I80" s="28"/>
      <c r="J80" s="25"/>
    </row>
    <row r="81" spans="1:10" ht="45.75" x14ac:dyDescent="0.25">
      <c r="A81" s="238" t="s">
        <v>563</v>
      </c>
      <c r="B81" s="239">
        <v>460</v>
      </c>
      <c r="C81" s="223">
        <v>5</v>
      </c>
      <c r="D81" s="223">
        <v>3</v>
      </c>
      <c r="E81" s="224" t="s">
        <v>562</v>
      </c>
      <c r="F81" s="310" t="s">
        <v>564</v>
      </c>
      <c r="G81" s="232">
        <v>1115000</v>
      </c>
      <c r="H81" s="211">
        <v>0</v>
      </c>
      <c r="I81" s="28"/>
      <c r="J81" s="25"/>
    </row>
    <row r="82" spans="1:10" ht="79.5" x14ac:dyDescent="0.25">
      <c r="A82" s="238" t="s">
        <v>466</v>
      </c>
      <c r="B82" s="239">
        <v>460</v>
      </c>
      <c r="C82" s="223">
        <v>5</v>
      </c>
      <c r="D82" s="223">
        <v>3</v>
      </c>
      <c r="E82" s="224" t="s">
        <v>467</v>
      </c>
      <c r="F82" s="310" t="s">
        <v>0</v>
      </c>
      <c r="G82" s="232">
        <v>3694200</v>
      </c>
      <c r="H82" s="211">
        <v>3694200</v>
      </c>
      <c r="I82" s="28"/>
      <c r="J82" s="25"/>
    </row>
    <row r="83" spans="1:10" ht="34.5" x14ac:dyDescent="0.25">
      <c r="A83" s="238" t="s">
        <v>25</v>
      </c>
      <c r="B83" s="239">
        <v>460</v>
      </c>
      <c r="C83" s="223">
        <v>5</v>
      </c>
      <c r="D83" s="223">
        <v>3</v>
      </c>
      <c r="E83" s="224" t="s">
        <v>467</v>
      </c>
      <c r="F83" s="310" t="s">
        <v>24</v>
      </c>
      <c r="G83" s="232">
        <v>3694200</v>
      </c>
      <c r="H83" s="211">
        <v>3694200</v>
      </c>
      <c r="I83" s="28"/>
      <c r="J83" s="25"/>
    </row>
    <row r="84" spans="1:10" x14ac:dyDescent="0.25">
      <c r="A84" s="238" t="s">
        <v>471</v>
      </c>
      <c r="B84" s="239">
        <v>460</v>
      </c>
      <c r="C84" s="223">
        <v>7</v>
      </c>
      <c r="D84" s="223">
        <v>0</v>
      </c>
      <c r="E84" s="224" t="s">
        <v>1</v>
      </c>
      <c r="F84" s="310" t="s">
        <v>0</v>
      </c>
      <c r="G84" s="232">
        <v>250040600</v>
      </c>
      <c r="H84" s="211">
        <v>265234000</v>
      </c>
      <c r="I84" s="28"/>
      <c r="J84" s="25"/>
    </row>
    <row r="85" spans="1:10" x14ac:dyDescent="0.25">
      <c r="A85" s="238" t="s">
        <v>68</v>
      </c>
      <c r="B85" s="239">
        <v>460</v>
      </c>
      <c r="C85" s="223">
        <v>7</v>
      </c>
      <c r="D85" s="223">
        <v>1</v>
      </c>
      <c r="E85" s="224" t="s">
        <v>1</v>
      </c>
      <c r="F85" s="310" t="s">
        <v>0</v>
      </c>
      <c r="G85" s="232">
        <v>40058500</v>
      </c>
      <c r="H85" s="211">
        <v>41578900</v>
      </c>
      <c r="I85" s="28"/>
      <c r="J85" s="25"/>
    </row>
    <row r="86" spans="1:10" ht="34.5" x14ac:dyDescent="0.25">
      <c r="A86" s="238" t="s">
        <v>67</v>
      </c>
      <c r="B86" s="239">
        <v>460</v>
      </c>
      <c r="C86" s="223">
        <v>7</v>
      </c>
      <c r="D86" s="223">
        <v>1</v>
      </c>
      <c r="E86" s="224" t="s">
        <v>66</v>
      </c>
      <c r="F86" s="310" t="s">
        <v>0</v>
      </c>
      <c r="G86" s="232">
        <v>30476700</v>
      </c>
      <c r="H86" s="211">
        <v>31827100</v>
      </c>
      <c r="I86" s="28"/>
      <c r="J86" s="25"/>
    </row>
    <row r="87" spans="1:10" x14ac:dyDescent="0.25">
      <c r="A87" s="238" t="s">
        <v>422</v>
      </c>
      <c r="B87" s="239">
        <v>460</v>
      </c>
      <c r="C87" s="223">
        <v>7</v>
      </c>
      <c r="D87" s="223">
        <v>1</v>
      </c>
      <c r="E87" s="224" t="s">
        <v>66</v>
      </c>
      <c r="F87" s="310" t="s">
        <v>42</v>
      </c>
      <c r="G87" s="232">
        <v>23167400</v>
      </c>
      <c r="H87" s="211">
        <v>24204600</v>
      </c>
      <c r="I87" s="28"/>
      <c r="J87" s="25"/>
    </row>
    <row r="88" spans="1:10" ht="45.75" x14ac:dyDescent="0.25">
      <c r="A88" s="238" t="s">
        <v>424</v>
      </c>
      <c r="B88" s="239">
        <v>460</v>
      </c>
      <c r="C88" s="223">
        <v>7</v>
      </c>
      <c r="D88" s="223">
        <v>1</v>
      </c>
      <c r="E88" s="224" t="s">
        <v>66</v>
      </c>
      <c r="F88" s="310" t="s">
        <v>425</v>
      </c>
      <c r="G88" s="232">
        <v>6996600</v>
      </c>
      <c r="H88" s="211">
        <v>7309800</v>
      </c>
      <c r="I88" s="28"/>
      <c r="J88" s="25"/>
    </row>
    <row r="89" spans="1:10" ht="34.5" x14ac:dyDescent="0.25">
      <c r="A89" s="238" t="s">
        <v>25</v>
      </c>
      <c r="B89" s="239">
        <v>460</v>
      </c>
      <c r="C89" s="223">
        <v>7</v>
      </c>
      <c r="D89" s="223">
        <v>1</v>
      </c>
      <c r="E89" s="224" t="s">
        <v>66</v>
      </c>
      <c r="F89" s="310" t="s">
        <v>24</v>
      </c>
      <c r="G89" s="232">
        <v>312700</v>
      </c>
      <c r="H89" s="211">
        <v>312700</v>
      </c>
      <c r="I89" s="28"/>
      <c r="J89" s="25"/>
    </row>
    <row r="90" spans="1:10" ht="34.5" x14ac:dyDescent="0.25">
      <c r="A90" s="238" t="s">
        <v>430</v>
      </c>
      <c r="B90" s="239">
        <v>460</v>
      </c>
      <c r="C90" s="223">
        <v>7</v>
      </c>
      <c r="D90" s="223">
        <v>1</v>
      </c>
      <c r="E90" s="224" t="s">
        <v>472</v>
      </c>
      <c r="F90" s="310" t="s">
        <v>0</v>
      </c>
      <c r="G90" s="232">
        <v>33000</v>
      </c>
      <c r="H90" s="211">
        <v>33000</v>
      </c>
      <c r="I90" s="28"/>
      <c r="J90" s="25"/>
    </row>
    <row r="91" spans="1:10" ht="34.5" x14ac:dyDescent="0.25">
      <c r="A91" s="238" t="s">
        <v>25</v>
      </c>
      <c r="B91" s="239">
        <v>460</v>
      </c>
      <c r="C91" s="223">
        <v>7</v>
      </c>
      <c r="D91" s="223">
        <v>1</v>
      </c>
      <c r="E91" s="224" t="s">
        <v>472</v>
      </c>
      <c r="F91" s="310" t="s">
        <v>24</v>
      </c>
      <c r="G91" s="232">
        <v>33000</v>
      </c>
      <c r="H91" s="211">
        <v>33000</v>
      </c>
      <c r="I91" s="28"/>
      <c r="J91" s="25"/>
    </row>
    <row r="92" spans="1:10" ht="34.5" x14ac:dyDescent="0.25">
      <c r="A92" s="238" t="s">
        <v>65</v>
      </c>
      <c r="B92" s="239">
        <v>460</v>
      </c>
      <c r="C92" s="223">
        <v>7</v>
      </c>
      <c r="D92" s="223">
        <v>1</v>
      </c>
      <c r="E92" s="224" t="s">
        <v>64</v>
      </c>
      <c r="F92" s="310" t="s">
        <v>0</v>
      </c>
      <c r="G92" s="232">
        <v>9548800</v>
      </c>
      <c r="H92" s="211">
        <v>9718800</v>
      </c>
      <c r="I92" s="28"/>
      <c r="J92" s="25"/>
    </row>
    <row r="93" spans="1:10" x14ac:dyDescent="0.25">
      <c r="A93" s="238" t="s">
        <v>422</v>
      </c>
      <c r="B93" s="239">
        <v>460</v>
      </c>
      <c r="C93" s="223">
        <v>7</v>
      </c>
      <c r="D93" s="223">
        <v>1</v>
      </c>
      <c r="E93" s="224" t="s">
        <v>64</v>
      </c>
      <c r="F93" s="310" t="s">
        <v>42</v>
      </c>
      <c r="G93" s="232">
        <v>1786100</v>
      </c>
      <c r="H93" s="211">
        <v>1786100</v>
      </c>
      <c r="I93" s="28"/>
      <c r="J93" s="25"/>
    </row>
    <row r="94" spans="1:10" ht="45.75" x14ac:dyDescent="0.25">
      <c r="A94" s="238" t="s">
        <v>424</v>
      </c>
      <c r="B94" s="239">
        <v>460</v>
      </c>
      <c r="C94" s="223">
        <v>7</v>
      </c>
      <c r="D94" s="223">
        <v>1</v>
      </c>
      <c r="E94" s="224" t="s">
        <v>64</v>
      </c>
      <c r="F94" s="310" t="s">
        <v>425</v>
      </c>
      <c r="G94" s="232">
        <v>530300</v>
      </c>
      <c r="H94" s="211">
        <v>530300</v>
      </c>
      <c r="I94" s="28"/>
      <c r="J94" s="25"/>
    </row>
    <row r="95" spans="1:10" ht="34.5" x14ac:dyDescent="0.25">
      <c r="A95" s="238" t="s">
        <v>40</v>
      </c>
      <c r="B95" s="239">
        <v>460</v>
      </c>
      <c r="C95" s="223">
        <v>7</v>
      </c>
      <c r="D95" s="223">
        <v>1</v>
      </c>
      <c r="E95" s="224" t="s">
        <v>64</v>
      </c>
      <c r="F95" s="310" t="s">
        <v>39</v>
      </c>
      <c r="G95" s="232">
        <v>220100</v>
      </c>
      <c r="H95" s="211">
        <v>220100</v>
      </c>
      <c r="I95" s="28"/>
      <c r="J95" s="25"/>
    </row>
    <row r="96" spans="1:10" ht="34.5" x14ac:dyDescent="0.25">
      <c r="A96" s="238" t="s">
        <v>25</v>
      </c>
      <c r="B96" s="239">
        <v>460</v>
      </c>
      <c r="C96" s="223">
        <v>7</v>
      </c>
      <c r="D96" s="223">
        <v>1</v>
      </c>
      <c r="E96" s="224" t="s">
        <v>64</v>
      </c>
      <c r="F96" s="310" t="s">
        <v>24</v>
      </c>
      <c r="G96" s="232">
        <v>7012300</v>
      </c>
      <c r="H96" s="211">
        <v>7182300</v>
      </c>
      <c r="I96" s="28"/>
      <c r="J96" s="25"/>
    </row>
    <row r="97" spans="1:10" x14ac:dyDescent="0.25">
      <c r="A97" s="238" t="s">
        <v>61</v>
      </c>
      <c r="B97" s="239">
        <v>460</v>
      </c>
      <c r="C97" s="223">
        <v>7</v>
      </c>
      <c r="D97" s="223">
        <v>2</v>
      </c>
      <c r="E97" s="224" t="s">
        <v>1</v>
      </c>
      <c r="F97" s="310" t="s">
        <v>0</v>
      </c>
      <c r="G97" s="232">
        <v>185473000</v>
      </c>
      <c r="H97" s="211">
        <v>199543300</v>
      </c>
      <c r="I97" s="28"/>
      <c r="J97" s="25"/>
    </row>
    <row r="98" spans="1:10" ht="34.5" x14ac:dyDescent="0.25">
      <c r="A98" s="238" t="s">
        <v>67</v>
      </c>
      <c r="B98" s="239">
        <v>460</v>
      </c>
      <c r="C98" s="223">
        <v>7</v>
      </c>
      <c r="D98" s="223">
        <v>2</v>
      </c>
      <c r="E98" s="224" t="s">
        <v>66</v>
      </c>
      <c r="F98" s="310" t="s">
        <v>0</v>
      </c>
      <c r="G98" s="232">
        <v>13269600</v>
      </c>
      <c r="H98" s="211">
        <v>13817500</v>
      </c>
      <c r="I98" s="28"/>
      <c r="J98" s="25"/>
    </row>
    <row r="99" spans="1:10" x14ac:dyDescent="0.25">
      <c r="A99" s="238" t="s">
        <v>422</v>
      </c>
      <c r="B99" s="239">
        <v>460</v>
      </c>
      <c r="C99" s="223">
        <v>7</v>
      </c>
      <c r="D99" s="223">
        <v>2</v>
      </c>
      <c r="E99" s="224" t="s">
        <v>66</v>
      </c>
      <c r="F99" s="310" t="s">
        <v>42</v>
      </c>
      <c r="G99" s="232">
        <v>10055900</v>
      </c>
      <c r="H99" s="211">
        <v>10476700</v>
      </c>
      <c r="I99" s="28"/>
      <c r="J99" s="25"/>
    </row>
    <row r="100" spans="1:10" ht="45.75" x14ac:dyDescent="0.25">
      <c r="A100" s="238" t="s">
        <v>424</v>
      </c>
      <c r="B100" s="239">
        <v>460</v>
      </c>
      <c r="C100" s="223">
        <v>7</v>
      </c>
      <c r="D100" s="223">
        <v>2</v>
      </c>
      <c r="E100" s="224" t="s">
        <v>66</v>
      </c>
      <c r="F100" s="310" t="s">
        <v>425</v>
      </c>
      <c r="G100" s="232">
        <v>3036800</v>
      </c>
      <c r="H100" s="211">
        <v>3163900</v>
      </c>
      <c r="I100" s="28"/>
      <c r="J100" s="25"/>
    </row>
    <row r="101" spans="1:10" ht="34.5" x14ac:dyDescent="0.25">
      <c r="A101" s="238" t="s">
        <v>25</v>
      </c>
      <c r="B101" s="239">
        <v>460</v>
      </c>
      <c r="C101" s="223">
        <v>7</v>
      </c>
      <c r="D101" s="223">
        <v>2</v>
      </c>
      <c r="E101" s="224" t="s">
        <v>66</v>
      </c>
      <c r="F101" s="310" t="s">
        <v>24</v>
      </c>
      <c r="G101" s="232">
        <v>176900</v>
      </c>
      <c r="H101" s="211">
        <v>176900</v>
      </c>
      <c r="I101" s="28"/>
      <c r="J101" s="25"/>
    </row>
    <row r="102" spans="1:10" ht="23.25" x14ac:dyDescent="0.25">
      <c r="A102" s="238" t="s">
        <v>60</v>
      </c>
      <c r="B102" s="239">
        <v>460</v>
      </c>
      <c r="C102" s="223">
        <v>7</v>
      </c>
      <c r="D102" s="223">
        <v>2</v>
      </c>
      <c r="E102" s="224" t="s">
        <v>59</v>
      </c>
      <c r="F102" s="310" t="s">
        <v>0</v>
      </c>
      <c r="G102" s="232">
        <v>141878000</v>
      </c>
      <c r="H102" s="211">
        <v>153669900</v>
      </c>
      <c r="I102" s="28"/>
      <c r="J102" s="25"/>
    </row>
    <row r="103" spans="1:10" x14ac:dyDescent="0.25">
      <c r="A103" s="238" t="s">
        <v>422</v>
      </c>
      <c r="B103" s="239">
        <v>460</v>
      </c>
      <c r="C103" s="223">
        <v>7</v>
      </c>
      <c r="D103" s="223">
        <v>2</v>
      </c>
      <c r="E103" s="224" t="s">
        <v>59</v>
      </c>
      <c r="F103" s="310" t="s">
        <v>42</v>
      </c>
      <c r="G103" s="232">
        <v>106748100</v>
      </c>
      <c r="H103" s="211">
        <v>115804900</v>
      </c>
      <c r="I103" s="28"/>
      <c r="J103" s="25"/>
    </row>
    <row r="104" spans="1:10" ht="45.75" x14ac:dyDescent="0.25">
      <c r="A104" s="238" t="s">
        <v>424</v>
      </c>
      <c r="B104" s="239">
        <v>460</v>
      </c>
      <c r="C104" s="223">
        <v>7</v>
      </c>
      <c r="D104" s="223">
        <v>2</v>
      </c>
      <c r="E104" s="224" t="s">
        <v>59</v>
      </c>
      <c r="F104" s="310" t="s">
        <v>425</v>
      </c>
      <c r="G104" s="232">
        <v>32237900</v>
      </c>
      <c r="H104" s="211">
        <v>34973000</v>
      </c>
      <c r="I104" s="28"/>
      <c r="J104" s="25"/>
    </row>
    <row r="105" spans="1:10" ht="34.5" x14ac:dyDescent="0.25">
      <c r="A105" s="238" t="s">
        <v>25</v>
      </c>
      <c r="B105" s="239">
        <v>460</v>
      </c>
      <c r="C105" s="223">
        <v>7</v>
      </c>
      <c r="D105" s="223">
        <v>2</v>
      </c>
      <c r="E105" s="224" t="s">
        <v>59</v>
      </c>
      <c r="F105" s="310" t="s">
        <v>24</v>
      </c>
      <c r="G105" s="232">
        <v>2892000</v>
      </c>
      <c r="H105" s="211">
        <v>2892000</v>
      </c>
      <c r="I105" s="28"/>
      <c r="J105" s="25"/>
    </row>
    <row r="106" spans="1:10" ht="34.5" x14ac:dyDescent="0.25">
      <c r="A106" s="238" t="s">
        <v>430</v>
      </c>
      <c r="B106" s="239">
        <v>460</v>
      </c>
      <c r="C106" s="223">
        <v>7</v>
      </c>
      <c r="D106" s="223">
        <v>2</v>
      </c>
      <c r="E106" s="224" t="s">
        <v>472</v>
      </c>
      <c r="F106" s="310" t="s">
        <v>0</v>
      </c>
      <c r="G106" s="232">
        <v>8305700</v>
      </c>
      <c r="H106" s="211">
        <v>8305700</v>
      </c>
      <c r="I106" s="28"/>
      <c r="J106" s="25"/>
    </row>
    <row r="107" spans="1:10" ht="34.5" x14ac:dyDescent="0.25">
      <c r="A107" s="238" t="s">
        <v>25</v>
      </c>
      <c r="B107" s="239">
        <v>460</v>
      </c>
      <c r="C107" s="223">
        <v>7</v>
      </c>
      <c r="D107" s="223">
        <v>2</v>
      </c>
      <c r="E107" s="224" t="s">
        <v>472</v>
      </c>
      <c r="F107" s="310" t="s">
        <v>24</v>
      </c>
      <c r="G107" s="232">
        <v>8305700</v>
      </c>
      <c r="H107" s="211">
        <v>8305700</v>
      </c>
      <c r="I107" s="28"/>
      <c r="J107" s="25"/>
    </row>
    <row r="108" spans="1:10" ht="23.25" x14ac:dyDescent="0.25">
      <c r="A108" s="238" t="s">
        <v>58</v>
      </c>
      <c r="B108" s="239">
        <v>460</v>
      </c>
      <c r="C108" s="223">
        <v>7</v>
      </c>
      <c r="D108" s="223">
        <v>2</v>
      </c>
      <c r="E108" s="224" t="s">
        <v>57</v>
      </c>
      <c r="F108" s="310" t="s">
        <v>0</v>
      </c>
      <c r="G108" s="232">
        <v>22019700</v>
      </c>
      <c r="H108" s="211">
        <v>23750200</v>
      </c>
      <c r="I108" s="28"/>
      <c r="J108" s="25"/>
    </row>
    <row r="109" spans="1:10" ht="34.5" x14ac:dyDescent="0.25">
      <c r="A109" s="238" t="s">
        <v>40</v>
      </c>
      <c r="B109" s="239">
        <v>460</v>
      </c>
      <c r="C109" s="223">
        <v>7</v>
      </c>
      <c r="D109" s="223">
        <v>2</v>
      </c>
      <c r="E109" s="224" t="s">
        <v>57</v>
      </c>
      <c r="F109" s="310" t="s">
        <v>39</v>
      </c>
      <c r="G109" s="232">
        <v>482700</v>
      </c>
      <c r="H109" s="211">
        <v>482700</v>
      </c>
      <c r="I109" s="28"/>
      <c r="J109" s="25"/>
    </row>
    <row r="110" spans="1:10" ht="34.5" x14ac:dyDescent="0.25">
      <c r="A110" s="238" t="s">
        <v>25</v>
      </c>
      <c r="B110" s="239">
        <v>460</v>
      </c>
      <c r="C110" s="223">
        <v>7</v>
      </c>
      <c r="D110" s="223">
        <v>2</v>
      </c>
      <c r="E110" s="224" t="s">
        <v>57</v>
      </c>
      <c r="F110" s="310" t="s">
        <v>24</v>
      </c>
      <c r="G110" s="232">
        <v>21537000</v>
      </c>
      <c r="H110" s="211">
        <v>23267500</v>
      </c>
      <c r="I110" s="28"/>
      <c r="J110" s="25"/>
    </row>
    <row r="111" spans="1:10" x14ac:dyDescent="0.25">
      <c r="A111" s="238" t="s">
        <v>473</v>
      </c>
      <c r="B111" s="239">
        <v>460</v>
      </c>
      <c r="C111" s="223">
        <v>7</v>
      </c>
      <c r="D111" s="223">
        <v>3</v>
      </c>
      <c r="E111" s="224" t="s">
        <v>1</v>
      </c>
      <c r="F111" s="310" t="s">
        <v>0</v>
      </c>
      <c r="G111" s="232">
        <v>13600500</v>
      </c>
      <c r="H111" s="211">
        <v>13603200</v>
      </c>
      <c r="I111" s="28"/>
      <c r="J111" s="25"/>
    </row>
    <row r="112" spans="1:10" ht="34.5" x14ac:dyDescent="0.25">
      <c r="A112" s="238" t="s">
        <v>54</v>
      </c>
      <c r="B112" s="239">
        <v>460</v>
      </c>
      <c r="C112" s="223">
        <v>7</v>
      </c>
      <c r="D112" s="223">
        <v>3</v>
      </c>
      <c r="E112" s="224" t="s">
        <v>640</v>
      </c>
      <c r="F112" s="310" t="s">
        <v>0</v>
      </c>
      <c r="G112" s="232">
        <v>13600500</v>
      </c>
      <c r="H112" s="211">
        <v>13603200</v>
      </c>
      <c r="I112" s="28"/>
      <c r="J112" s="25"/>
    </row>
    <row r="113" spans="1:10" x14ac:dyDescent="0.25">
      <c r="A113" s="238" t="s">
        <v>422</v>
      </c>
      <c r="B113" s="239">
        <v>460</v>
      </c>
      <c r="C113" s="223">
        <v>7</v>
      </c>
      <c r="D113" s="223">
        <v>3</v>
      </c>
      <c r="E113" s="224" t="s">
        <v>640</v>
      </c>
      <c r="F113" s="310" t="s">
        <v>42</v>
      </c>
      <c r="G113" s="232">
        <v>9639300</v>
      </c>
      <c r="H113" s="211">
        <v>9639300</v>
      </c>
      <c r="I113" s="28"/>
      <c r="J113" s="25"/>
    </row>
    <row r="114" spans="1:10" ht="45.75" x14ac:dyDescent="0.25">
      <c r="A114" s="238" t="s">
        <v>424</v>
      </c>
      <c r="B114" s="239">
        <v>460</v>
      </c>
      <c r="C114" s="223">
        <v>7</v>
      </c>
      <c r="D114" s="223">
        <v>3</v>
      </c>
      <c r="E114" s="224" t="s">
        <v>640</v>
      </c>
      <c r="F114" s="310" t="s">
        <v>425</v>
      </c>
      <c r="G114" s="232">
        <v>2911100</v>
      </c>
      <c r="H114" s="211">
        <v>2911100</v>
      </c>
      <c r="I114" s="28"/>
      <c r="J114" s="25"/>
    </row>
    <row r="115" spans="1:10" ht="34.5" x14ac:dyDescent="0.25">
      <c r="A115" s="238" t="s">
        <v>40</v>
      </c>
      <c r="B115" s="239">
        <v>460</v>
      </c>
      <c r="C115" s="223">
        <v>7</v>
      </c>
      <c r="D115" s="223">
        <v>3</v>
      </c>
      <c r="E115" s="224" t="s">
        <v>640</v>
      </c>
      <c r="F115" s="310" t="s">
        <v>39</v>
      </c>
      <c r="G115" s="232">
        <v>130500</v>
      </c>
      <c r="H115" s="211">
        <v>130500</v>
      </c>
      <c r="I115" s="28"/>
      <c r="J115" s="25"/>
    </row>
    <row r="116" spans="1:10" ht="34.5" x14ac:dyDescent="0.25">
      <c r="A116" s="238" t="s">
        <v>25</v>
      </c>
      <c r="B116" s="239">
        <v>460</v>
      </c>
      <c r="C116" s="223">
        <v>7</v>
      </c>
      <c r="D116" s="223">
        <v>3</v>
      </c>
      <c r="E116" s="224" t="s">
        <v>640</v>
      </c>
      <c r="F116" s="310" t="s">
        <v>24</v>
      </c>
      <c r="G116" s="232">
        <v>919600</v>
      </c>
      <c r="H116" s="211">
        <v>922300</v>
      </c>
      <c r="I116" s="28"/>
      <c r="J116" s="25"/>
    </row>
    <row r="117" spans="1:10" x14ac:dyDescent="0.25">
      <c r="A117" s="238" t="s">
        <v>474</v>
      </c>
      <c r="B117" s="239">
        <v>460</v>
      </c>
      <c r="C117" s="223">
        <v>7</v>
      </c>
      <c r="D117" s="223">
        <v>7</v>
      </c>
      <c r="E117" s="224" t="s">
        <v>1</v>
      </c>
      <c r="F117" s="310" t="s">
        <v>0</v>
      </c>
      <c r="G117" s="232">
        <v>1765500</v>
      </c>
      <c r="H117" s="211">
        <v>1765500</v>
      </c>
      <c r="I117" s="28"/>
      <c r="J117" s="25"/>
    </row>
    <row r="118" spans="1:10" ht="57" x14ac:dyDescent="0.25">
      <c r="A118" s="238" t="s">
        <v>51</v>
      </c>
      <c r="B118" s="239">
        <v>460</v>
      </c>
      <c r="C118" s="223">
        <v>7</v>
      </c>
      <c r="D118" s="223">
        <v>7</v>
      </c>
      <c r="E118" s="224" t="s">
        <v>477</v>
      </c>
      <c r="F118" s="310" t="s">
        <v>0</v>
      </c>
      <c r="G118" s="232">
        <v>6700</v>
      </c>
      <c r="H118" s="211">
        <v>6700</v>
      </c>
      <c r="I118" s="28"/>
      <c r="J118" s="25"/>
    </row>
    <row r="119" spans="1:10" ht="34.5" x14ac:dyDescent="0.25">
      <c r="A119" s="238" t="s">
        <v>25</v>
      </c>
      <c r="B119" s="239">
        <v>460</v>
      </c>
      <c r="C119" s="223">
        <v>7</v>
      </c>
      <c r="D119" s="223">
        <v>7</v>
      </c>
      <c r="E119" s="224" t="s">
        <v>477</v>
      </c>
      <c r="F119" s="310" t="s">
        <v>24</v>
      </c>
      <c r="G119" s="232">
        <v>6700</v>
      </c>
      <c r="H119" s="211">
        <v>6700</v>
      </c>
      <c r="I119" s="28"/>
      <c r="J119" s="25"/>
    </row>
    <row r="120" spans="1:10" ht="90.75" x14ac:dyDescent="0.25">
      <c r="A120" s="238" t="s">
        <v>50</v>
      </c>
      <c r="B120" s="239">
        <v>460</v>
      </c>
      <c r="C120" s="223">
        <v>7</v>
      </c>
      <c r="D120" s="223">
        <v>7</v>
      </c>
      <c r="E120" s="224" t="s">
        <v>478</v>
      </c>
      <c r="F120" s="310" t="s">
        <v>0</v>
      </c>
      <c r="G120" s="232">
        <v>1758800</v>
      </c>
      <c r="H120" s="211">
        <v>1758800</v>
      </c>
      <c r="I120" s="28"/>
      <c r="J120" s="25"/>
    </row>
    <row r="121" spans="1:10" ht="34.5" x14ac:dyDescent="0.25">
      <c r="A121" s="238" t="s">
        <v>25</v>
      </c>
      <c r="B121" s="239">
        <v>460</v>
      </c>
      <c r="C121" s="223">
        <v>7</v>
      </c>
      <c r="D121" s="223">
        <v>7</v>
      </c>
      <c r="E121" s="224" t="s">
        <v>478</v>
      </c>
      <c r="F121" s="310" t="s">
        <v>24</v>
      </c>
      <c r="G121" s="232">
        <v>1758800</v>
      </c>
      <c r="H121" s="211">
        <v>1758800</v>
      </c>
      <c r="I121" s="28"/>
      <c r="J121" s="25"/>
    </row>
    <row r="122" spans="1:10" x14ac:dyDescent="0.25">
      <c r="A122" s="238" t="s">
        <v>47</v>
      </c>
      <c r="B122" s="239">
        <v>460</v>
      </c>
      <c r="C122" s="223">
        <v>7</v>
      </c>
      <c r="D122" s="223">
        <v>9</v>
      </c>
      <c r="E122" s="224" t="s">
        <v>1</v>
      </c>
      <c r="F122" s="310" t="s">
        <v>0</v>
      </c>
      <c r="G122" s="232">
        <v>9143100</v>
      </c>
      <c r="H122" s="211">
        <v>8743100</v>
      </c>
      <c r="I122" s="28"/>
      <c r="J122" s="25"/>
    </row>
    <row r="123" spans="1:10" ht="79.5" x14ac:dyDescent="0.25">
      <c r="A123" s="238" t="s">
        <v>569</v>
      </c>
      <c r="B123" s="239">
        <v>460</v>
      </c>
      <c r="C123" s="223">
        <v>7</v>
      </c>
      <c r="D123" s="223">
        <v>9</v>
      </c>
      <c r="E123" s="224" t="s">
        <v>570</v>
      </c>
      <c r="F123" s="310" t="s">
        <v>0</v>
      </c>
      <c r="G123" s="232">
        <v>100000</v>
      </c>
      <c r="H123" s="211">
        <v>100000</v>
      </c>
      <c r="I123" s="28"/>
      <c r="J123" s="25"/>
    </row>
    <row r="124" spans="1:10" ht="34.5" x14ac:dyDescent="0.25">
      <c r="A124" s="238" t="s">
        <v>25</v>
      </c>
      <c r="B124" s="239">
        <v>460</v>
      </c>
      <c r="C124" s="223">
        <v>7</v>
      </c>
      <c r="D124" s="223">
        <v>9</v>
      </c>
      <c r="E124" s="224" t="s">
        <v>570</v>
      </c>
      <c r="F124" s="310" t="s">
        <v>24</v>
      </c>
      <c r="G124" s="232">
        <v>100000</v>
      </c>
      <c r="H124" s="211">
        <v>100000</v>
      </c>
      <c r="I124" s="28"/>
      <c r="J124" s="25"/>
    </row>
    <row r="125" spans="1:10" ht="57" x14ac:dyDescent="0.25">
      <c r="A125" s="238" t="s">
        <v>46</v>
      </c>
      <c r="B125" s="239">
        <v>460</v>
      </c>
      <c r="C125" s="223">
        <v>7</v>
      </c>
      <c r="D125" s="223">
        <v>9</v>
      </c>
      <c r="E125" s="224" t="s">
        <v>431</v>
      </c>
      <c r="F125" s="310" t="s">
        <v>0</v>
      </c>
      <c r="G125" s="232">
        <v>400000</v>
      </c>
      <c r="H125" s="211">
        <v>0</v>
      </c>
      <c r="I125" s="28"/>
      <c r="J125" s="25"/>
    </row>
    <row r="126" spans="1:10" ht="34.5" x14ac:dyDescent="0.25">
      <c r="A126" s="238" t="s">
        <v>140</v>
      </c>
      <c r="B126" s="239">
        <v>460</v>
      </c>
      <c r="C126" s="223">
        <v>7</v>
      </c>
      <c r="D126" s="223">
        <v>9</v>
      </c>
      <c r="E126" s="224" t="s">
        <v>431</v>
      </c>
      <c r="F126" s="310" t="s">
        <v>141</v>
      </c>
      <c r="G126" s="232">
        <v>400000</v>
      </c>
      <c r="H126" s="211">
        <v>0</v>
      </c>
      <c r="I126" s="28"/>
      <c r="J126" s="25"/>
    </row>
    <row r="127" spans="1:10" ht="34.5" x14ac:dyDescent="0.25">
      <c r="A127" s="238" t="s">
        <v>45</v>
      </c>
      <c r="B127" s="239">
        <v>460</v>
      </c>
      <c r="C127" s="223">
        <v>7</v>
      </c>
      <c r="D127" s="223">
        <v>9</v>
      </c>
      <c r="E127" s="224" t="s">
        <v>44</v>
      </c>
      <c r="F127" s="310" t="s">
        <v>0</v>
      </c>
      <c r="G127" s="232">
        <v>8643100</v>
      </c>
      <c r="H127" s="211">
        <v>8643100</v>
      </c>
      <c r="I127" s="28"/>
      <c r="J127" s="25"/>
    </row>
    <row r="128" spans="1:10" x14ac:dyDescent="0.25">
      <c r="A128" s="238" t="s">
        <v>422</v>
      </c>
      <c r="B128" s="239">
        <v>460</v>
      </c>
      <c r="C128" s="223">
        <v>7</v>
      </c>
      <c r="D128" s="223">
        <v>9</v>
      </c>
      <c r="E128" s="224" t="s">
        <v>44</v>
      </c>
      <c r="F128" s="310" t="s">
        <v>42</v>
      </c>
      <c r="G128" s="232">
        <v>6242800</v>
      </c>
      <c r="H128" s="211">
        <v>6242800</v>
      </c>
      <c r="I128" s="28"/>
      <c r="J128" s="25"/>
    </row>
    <row r="129" spans="1:10" ht="45.75" x14ac:dyDescent="0.25">
      <c r="A129" s="238" t="s">
        <v>424</v>
      </c>
      <c r="B129" s="239">
        <v>460</v>
      </c>
      <c r="C129" s="223">
        <v>7</v>
      </c>
      <c r="D129" s="223">
        <v>9</v>
      </c>
      <c r="E129" s="224" t="s">
        <v>44</v>
      </c>
      <c r="F129" s="310" t="s">
        <v>425</v>
      </c>
      <c r="G129" s="232">
        <v>1885300</v>
      </c>
      <c r="H129" s="211">
        <v>1885300</v>
      </c>
      <c r="I129" s="28"/>
      <c r="J129" s="25"/>
    </row>
    <row r="130" spans="1:10" ht="34.5" x14ac:dyDescent="0.25">
      <c r="A130" s="238" t="s">
        <v>40</v>
      </c>
      <c r="B130" s="239">
        <v>460</v>
      </c>
      <c r="C130" s="223">
        <v>7</v>
      </c>
      <c r="D130" s="223">
        <v>9</v>
      </c>
      <c r="E130" s="224" t="s">
        <v>44</v>
      </c>
      <c r="F130" s="310" t="s">
        <v>39</v>
      </c>
      <c r="G130" s="232">
        <v>185000</v>
      </c>
      <c r="H130" s="211">
        <v>185000</v>
      </c>
      <c r="I130" s="28"/>
      <c r="J130" s="25"/>
    </row>
    <row r="131" spans="1:10" ht="34.5" x14ac:dyDescent="0.25">
      <c r="A131" s="238" t="s">
        <v>25</v>
      </c>
      <c r="B131" s="239">
        <v>460</v>
      </c>
      <c r="C131" s="223">
        <v>7</v>
      </c>
      <c r="D131" s="223">
        <v>9</v>
      </c>
      <c r="E131" s="224" t="s">
        <v>44</v>
      </c>
      <c r="F131" s="310" t="s">
        <v>24</v>
      </c>
      <c r="G131" s="232">
        <v>330000</v>
      </c>
      <c r="H131" s="211">
        <v>330000</v>
      </c>
      <c r="I131" s="28"/>
      <c r="J131" s="25"/>
    </row>
    <row r="132" spans="1:10" x14ac:dyDescent="0.25">
      <c r="A132" s="238" t="s">
        <v>37</v>
      </c>
      <c r="B132" s="239">
        <v>460</v>
      </c>
      <c r="C132" s="223">
        <v>8</v>
      </c>
      <c r="D132" s="223">
        <v>0</v>
      </c>
      <c r="E132" s="224" t="s">
        <v>1</v>
      </c>
      <c r="F132" s="310" t="s">
        <v>0</v>
      </c>
      <c r="G132" s="232">
        <v>11491400</v>
      </c>
      <c r="H132" s="211">
        <v>10796900</v>
      </c>
      <c r="I132" s="28"/>
      <c r="J132" s="25"/>
    </row>
    <row r="133" spans="1:10" x14ac:dyDescent="0.25">
      <c r="A133" s="238" t="s">
        <v>36</v>
      </c>
      <c r="B133" s="239">
        <v>460</v>
      </c>
      <c r="C133" s="223">
        <v>8</v>
      </c>
      <c r="D133" s="223">
        <v>1</v>
      </c>
      <c r="E133" s="224" t="s">
        <v>1</v>
      </c>
      <c r="F133" s="310" t="s">
        <v>0</v>
      </c>
      <c r="G133" s="232">
        <v>11491400</v>
      </c>
      <c r="H133" s="211">
        <v>10796900</v>
      </c>
      <c r="I133" s="28"/>
      <c r="J133" s="25"/>
    </row>
    <row r="134" spans="1:10" ht="34.5" x14ac:dyDescent="0.25">
      <c r="A134" s="238" t="s">
        <v>432</v>
      </c>
      <c r="B134" s="239">
        <v>460</v>
      </c>
      <c r="C134" s="223">
        <v>8</v>
      </c>
      <c r="D134" s="223">
        <v>1</v>
      </c>
      <c r="E134" s="224" t="s">
        <v>433</v>
      </c>
      <c r="F134" s="310" t="s">
        <v>0</v>
      </c>
      <c r="G134" s="232">
        <v>10786200</v>
      </c>
      <c r="H134" s="211">
        <v>10786200</v>
      </c>
      <c r="I134" s="28"/>
      <c r="J134" s="25"/>
    </row>
    <row r="135" spans="1:10" ht="68.25" x14ac:dyDescent="0.25">
      <c r="A135" s="238" t="s">
        <v>413</v>
      </c>
      <c r="B135" s="239">
        <v>460</v>
      </c>
      <c r="C135" s="223">
        <v>8</v>
      </c>
      <c r="D135" s="223">
        <v>1</v>
      </c>
      <c r="E135" s="224" t="s">
        <v>433</v>
      </c>
      <c r="F135" s="310" t="s">
        <v>414</v>
      </c>
      <c r="G135" s="232">
        <v>10786200</v>
      </c>
      <c r="H135" s="211">
        <v>10786200</v>
      </c>
      <c r="I135" s="28"/>
      <c r="J135" s="25"/>
    </row>
    <row r="136" spans="1:10" ht="23.25" x14ac:dyDescent="0.25">
      <c r="A136" s="238" t="s">
        <v>641</v>
      </c>
      <c r="B136" s="239">
        <v>460</v>
      </c>
      <c r="C136" s="223">
        <v>8</v>
      </c>
      <c r="D136" s="223">
        <v>1</v>
      </c>
      <c r="E136" s="224" t="s">
        <v>642</v>
      </c>
      <c r="F136" s="310" t="s">
        <v>0</v>
      </c>
      <c r="G136" s="232">
        <v>10700</v>
      </c>
      <c r="H136" s="211">
        <v>10700</v>
      </c>
      <c r="I136" s="28"/>
      <c r="J136" s="25"/>
    </row>
    <row r="137" spans="1:10" ht="23.25" x14ac:dyDescent="0.25">
      <c r="A137" s="238" t="s">
        <v>19</v>
      </c>
      <c r="B137" s="239">
        <v>460</v>
      </c>
      <c r="C137" s="223">
        <v>8</v>
      </c>
      <c r="D137" s="223">
        <v>1</v>
      </c>
      <c r="E137" s="224" t="s">
        <v>642</v>
      </c>
      <c r="F137" s="310" t="s">
        <v>17</v>
      </c>
      <c r="G137" s="232">
        <v>10700</v>
      </c>
      <c r="H137" s="211">
        <v>10700</v>
      </c>
      <c r="I137" s="28"/>
      <c r="J137" s="25"/>
    </row>
    <row r="138" spans="1:10" ht="79.5" x14ac:dyDescent="0.25">
      <c r="A138" s="238" t="s">
        <v>479</v>
      </c>
      <c r="B138" s="239">
        <v>460</v>
      </c>
      <c r="C138" s="223">
        <v>8</v>
      </c>
      <c r="D138" s="223">
        <v>1</v>
      </c>
      <c r="E138" s="224" t="s">
        <v>575</v>
      </c>
      <c r="F138" s="310" t="s">
        <v>0</v>
      </c>
      <c r="G138" s="232">
        <v>694500</v>
      </c>
      <c r="H138" s="211">
        <v>0</v>
      </c>
      <c r="I138" s="28"/>
      <c r="J138" s="25"/>
    </row>
    <row r="139" spans="1:10" ht="23.25" x14ac:dyDescent="0.25">
      <c r="A139" s="238" t="s">
        <v>19</v>
      </c>
      <c r="B139" s="239">
        <v>460</v>
      </c>
      <c r="C139" s="223">
        <v>8</v>
      </c>
      <c r="D139" s="223">
        <v>1</v>
      </c>
      <c r="E139" s="224" t="s">
        <v>575</v>
      </c>
      <c r="F139" s="310" t="s">
        <v>17</v>
      </c>
      <c r="G139" s="232">
        <v>694500</v>
      </c>
      <c r="H139" s="211">
        <v>0</v>
      </c>
      <c r="I139" s="28"/>
      <c r="J139" s="25"/>
    </row>
    <row r="140" spans="1:10" x14ac:dyDescent="0.25">
      <c r="A140" s="238" t="s">
        <v>480</v>
      </c>
      <c r="B140" s="239">
        <v>460</v>
      </c>
      <c r="C140" s="223">
        <v>10</v>
      </c>
      <c r="D140" s="223">
        <v>0</v>
      </c>
      <c r="E140" s="224" t="s">
        <v>1</v>
      </c>
      <c r="F140" s="310" t="s">
        <v>0</v>
      </c>
      <c r="G140" s="232">
        <v>82099200</v>
      </c>
      <c r="H140" s="211">
        <v>86643000</v>
      </c>
      <c r="I140" s="28"/>
      <c r="J140" s="25"/>
    </row>
    <row r="141" spans="1:10" x14ac:dyDescent="0.25">
      <c r="A141" s="238" t="s">
        <v>35</v>
      </c>
      <c r="B141" s="239">
        <v>460</v>
      </c>
      <c r="C141" s="223">
        <v>10</v>
      </c>
      <c r="D141" s="223">
        <v>1</v>
      </c>
      <c r="E141" s="224" t="s">
        <v>1</v>
      </c>
      <c r="F141" s="310" t="s">
        <v>0</v>
      </c>
      <c r="G141" s="232">
        <v>2000000</v>
      </c>
      <c r="H141" s="211">
        <v>2000000</v>
      </c>
      <c r="I141" s="28"/>
      <c r="J141" s="25"/>
    </row>
    <row r="142" spans="1:10" ht="23.25" x14ac:dyDescent="0.25">
      <c r="A142" s="238" t="s">
        <v>34</v>
      </c>
      <c r="B142" s="239">
        <v>460</v>
      </c>
      <c r="C142" s="223">
        <v>10</v>
      </c>
      <c r="D142" s="223">
        <v>1</v>
      </c>
      <c r="E142" s="224" t="s">
        <v>33</v>
      </c>
      <c r="F142" s="310" t="s">
        <v>0</v>
      </c>
      <c r="G142" s="232">
        <v>2000000</v>
      </c>
      <c r="H142" s="211">
        <v>2000000</v>
      </c>
      <c r="I142" s="28"/>
      <c r="J142" s="25"/>
    </row>
    <row r="143" spans="1:10" ht="23.25" x14ac:dyDescent="0.25">
      <c r="A143" s="238" t="s">
        <v>578</v>
      </c>
      <c r="B143" s="239">
        <v>460</v>
      </c>
      <c r="C143" s="223">
        <v>10</v>
      </c>
      <c r="D143" s="223">
        <v>1</v>
      </c>
      <c r="E143" s="224" t="s">
        <v>33</v>
      </c>
      <c r="F143" s="310" t="s">
        <v>533</v>
      </c>
      <c r="G143" s="232">
        <v>2000000</v>
      </c>
      <c r="H143" s="211">
        <v>2000000</v>
      </c>
      <c r="I143" s="28"/>
      <c r="J143" s="25"/>
    </row>
    <row r="144" spans="1:10" x14ac:dyDescent="0.25">
      <c r="A144" s="238" t="s">
        <v>32</v>
      </c>
      <c r="B144" s="239">
        <v>460</v>
      </c>
      <c r="C144" s="223">
        <v>10</v>
      </c>
      <c r="D144" s="223">
        <v>2</v>
      </c>
      <c r="E144" s="224" t="s">
        <v>1</v>
      </c>
      <c r="F144" s="310" t="s">
        <v>0</v>
      </c>
      <c r="G144" s="232">
        <v>27816000</v>
      </c>
      <c r="H144" s="211">
        <v>29362900</v>
      </c>
      <c r="I144" s="28"/>
      <c r="J144" s="25"/>
    </row>
    <row r="145" spans="1:10" ht="45.75" x14ac:dyDescent="0.25">
      <c r="A145" s="238" t="s">
        <v>31</v>
      </c>
      <c r="B145" s="239">
        <v>460</v>
      </c>
      <c r="C145" s="223">
        <v>10</v>
      </c>
      <c r="D145" s="223">
        <v>2</v>
      </c>
      <c r="E145" s="224" t="s">
        <v>30</v>
      </c>
      <c r="F145" s="310" t="s">
        <v>0</v>
      </c>
      <c r="G145" s="232">
        <v>27816000</v>
      </c>
      <c r="H145" s="211">
        <v>29362900</v>
      </c>
      <c r="I145" s="28"/>
      <c r="J145" s="25"/>
    </row>
    <row r="146" spans="1:10" ht="68.25" x14ac:dyDescent="0.25">
      <c r="A146" s="238" t="s">
        <v>413</v>
      </c>
      <c r="B146" s="239">
        <v>460</v>
      </c>
      <c r="C146" s="223">
        <v>10</v>
      </c>
      <c r="D146" s="223">
        <v>2</v>
      </c>
      <c r="E146" s="224" t="s">
        <v>30</v>
      </c>
      <c r="F146" s="310" t="s">
        <v>414</v>
      </c>
      <c r="G146" s="232">
        <v>27816000</v>
      </c>
      <c r="H146" s="211">
        <v>29362900</v>
      </c>
      <c r="I146" s="28"/>
      <c r="J146" s="25"/>
    </row>
    <row r="147" spans="1:10" x14ac:dyDescent="0.25">
      <c r="A147" s="238" t="s">
        <v>29</v>
      </c>
      <c r="B147" s="239">
        <v>460</v>
      </c>
      <c r="C147" s="223">
        <v>10</v>
      </c>
      <c r="D147" s="223">
        <v>3</v>
      </c>
      <c r="E147" s="224" t="s">
        <v>1</v>
      </c>
      <c r="F147" s="310" t="s">
        <v>0</v>
      </c>
      <c r="G147" s="232">
        <v>4010000</v>
      </c>
      <c r="H147" s="211">
        <v>4352000</v>
      </c>
      <c r="I147" s="28"/>
      <c r="J147" s="25"/>
    </row>
    <row r="148" spans="1:10" ht="68.25" x14ac:dyDescent="0.25">
      <c r="A148" s="238" t="s">
        <v>579</v>
      </c>
      <c r="B148" s="239">
        <v>460</v>
      </c>
      <c r="C148" s="223">
        <v>10</v>
      </c>
      <c r="D148" s="223">
        <v>3</v>
      </c>
      <c r="E148" s="224" t="s">
        <v>580</v>
      </c>
      <c r="F148" s="310" t="s">
        <v>0</v>
      </c>
      <c r="G148" s="232">
        <v>4010000</v>
      </c>
      <c r="H148" s="211">
        <v>4352000</v>
      </c>
      <c r="I148" s="28"/>
      <c r="J148" s="25"/>
    </row>
    <row r="149" spans="1:10" ht="23.25" x14ac:dyDescent="0.25">
      <c r="A149" s="238" t="s">
        <v>581</v>
      </c>
      <c r="B149" s="239">
        <v>460</v>
      </c>
      <c r="C149" s="223">
        <v>10</v>
      </c>
      <c r="D149" s="223">
        <v>3</v>
      </c>
      <c r="E149" s="224" t="s">
        <v>580</v>
      </c>
      <c r="F149" s="310" t="s">
        <v>28</v>
      </c>
      <c r="G149" s="232">
        <v>4010000</v>
      </c>
      <c r="H149" s="211">
        <v>4352000</v>
      </c>
      <c r="I149" s="28"/>
      <c r="J149" s="25"/>
    </row>
    <row r="150" spans="1:10" x14ac:dyDescent="0.25">
      <c r="A150" s="238" t="s">
        <v>27</v>
      </c>
      <c r="B150" s="239">
        <v>460</v>
      </c>
      <c r="C150" s="223">
        <v>10</v>
      </c>
      <c r="D150" s="223">
        <v>4</v>
      </c>
      <c r="E150" s="224" t="s">
        <v>1</v>
      </c>
      <c r="F150" s="310" t="s">
        <v>0</v>
      </c>
      <c r="G150" s="232">
        <v>48257200</v>
      </c>
      <c r="H150" s="211">
        <v>50912100</v>
      </c>
      <c r="I150" s="28"/>
      <c r="J150" s="25"/>
    </row>
    <row r="151" spans="1:10" ht="45.75" x14ac:dyDescent="0.25">
      <c r="A151" s="238" t="s">
        <v>26</v>
      </c>
      <c r="B151" s="239">
        <v>460</v>
      </c>
      <c r="C151" s="223">
        <v>10</v>
      </c>
      <c r="D151" s="223">
        <v>4</v>
      </c>
      <c r="E151" s="224" t="s">
        <v>460</v>
      </c>
      <c r="F151" s="310" t="s">
        <v>0</v>
      </c>
      <c r="G151" s="232">
        <v>48257200</v>
      </c>
      <c r="H151" s="211">
        <v>50912100</v>
      </c>
      <c r="I151" s="28"/>
      <c r="J151" s="25"/>
    </row>
    <row r="152" spans="1:10" ht="34.5" x14ac:dyDescent="0.25">
      <c r="A152" s="238" t="s">
        <v>23</v>
      </c>
      <c r="B152" s="239">
        <v>460</v>
      </c>
      <c r="C152" s="223">
        <v>10</v>
      </c>
      <c r="D152" s="223">
        <v>4</v>
      </c>
      <c r="E152" s="224" t="s">
        <v>460</v>
      </c>
      <c r="F152" s="310" t="s">
        <v>22</v>
      </c>
      <c r="G152" s="232">
        <v>28757200</v>
      </c>
      <c r="H152" s="211">
        <v>29912100</v>
      </c>
      <c r="I152" s="28"/>
      <c r="J152" s="25"/>
    </row>
    <row r="153" spans="1:10" ht="34.5" x14ac:dyDescent="0.25">
      <c r="A153" s="238" t="s">
        <v>584</v>
      </c>
      <c r="B153" s="239">
        <v>460</v>
      </c>
      <c r="C153" s="223">
        <v>10</v>
      </c>
      <c r="D153" s="223">
        <v>4</v>
      </c>
      <c r="E153" s="224" t="s">
        <v>460</v>
      </c>
      <c r="F153" s="310" t="s">
        <v>585</v>
      </c>
      <c r="G153" s="232">
        <v>19500000</v>
      </c>
      <c r="H153" s="211">
        <v>21000000</v>
      </c>
      <c r="I153" s="28"/>
      <c r="J153" s="25"/>
    </row>
    <row r="154" spans="1:10" ht="23.25" x14ac:dyDescent="0.25">
      <c r="A154" s="238" t="s">
        <v>21</v>
      </c>
      <c r="B154" s="239">
        <v>460</v>
      </c>
      <c r="C154" s="223">
        <v>10</v>
      </c>
      <c r="D154" s="223">
        <v>6</v>
      </c>
      <c r="E154" s="224" t="s">
        <v>1</v>
      </c>
      <c r="F154" s="310" t="s">
        <v>0</v>
      </c>
      <c r="G154" s="232">
        <v>16000</v>
      </c>
      <c r="H154" s="211">
        <v>16000</v>
      </c>
    </row>
    <row r="155" spans="1:10" ht="124.5" x14ac:dyDescent="0.25">
      <c r="A155" s="238" t="s">
        <v>20</v>
      </c>
      <c r="B155" s="239">
        <v>460</v>
      </c>
      <c r="C155" s="223">
        <v>10</v>
      </c>
      <c r="D155" s="223">
        <v>6</v>
      </c>
      <c r="E155" s="224" t="s">
        <v>18</v>
      </c>
      <c r="F155" s="310" t="s">
        <v>0</v>
      </c>
      <c r="G155" s="232">
        <v>16000</v>
      </c>
      <c r="H155" s="211">
        <v>16000</v>
      </c>
    </row>
    <row r="156" spans="1:10" ht="34.5" x14ac:dyDescent="0.25">
      <c r="A156" s="238" t="s">
        <v>25</v>
      </c>
      <c r="B156" s="239">
        <v>460</v>
      </c>
      <c r="C156" s="223">
        <v>10</v>
      </c>
      <c r="D156" s="223">
        <v>6</v>
      </c>
      <c r="E156" s="224" t="s">
        <v>18</v>
      </c>
      <c r="F156" s="310" t="s">
        <v>24</v>
      </c>
      <c r="G156" s="232">
        <v>16000</v>
      </c>
      <c r="H156" s="211">
        <v>16000</v>
      </c>
    </row>
    <row r="157" spans="1:10" ht="23.25" x14ac:dyDescent="0.25">
      <c r="A157" s="238" t="s">
        <v>16</v>
      </c>
      <c r="B157" s="239">
        <v>460</v>
      </c>
      <c r="C157" s="223">
        <v>13</v>
      </c>
      <c r="D157" s="223">
        <v>0</v>
      </c>
      <c r="E157" s="224" t="s">
        <v>1</v>
      </c>
      <c r="F157" s="310" t="s">
        <v>0</v>
      </c>
      <c r="G157" s="232">
        <v>500000</v>
      </c>
      <c r="H157" s="211">
        <v>0</v>
      </c>
    </row>
    <row r="158" spans="1:10" ht="23.25" x14ac:dyDescent="0.25">
      <c r="A158" s="238" t="s">
        <v>15</v>
      </c>
      <c r="B158" s="239">
        <v>460</v>
      </c>
      <c r="C158" s="223">
        <v>13</v>
      </c>
      <c r="D158" s="223">
        <v>1</v>
      </c>
      <c r="E158" s="224" t="s">
        <v>1</v>
      </c>
      <c r="F158" s="310" t="s">
        <v>0</v>
      </c>
      <c r="G158" s="232">
        <v>500000</v>
      </c>
      <c r="H158" s="211">
        <v>0</v>
      </c>
    </row>
    <row r="159" spans="1:10" ht="23.25" x14ac:dyDescent="0.25">
      <c r="A159" s="238" t="s">
        <v>14</v>
      </c>
      <c r="B159" s="239">
        <v>460</v>
      </c>
      <c r="C159" s="223">
        <v>13</v>
      </c>
      <c r="D159" s="223">
        <v>1</v>
      </c>
      <c r="E159" s="224" t="s">
        <v>12</v>
      </c>
      <c r="F159" s="310" t="s">
        <v>0</v>
      </c>
      <c r="G159" s="232">
        <v>500000</v>
      </c>
      <c r="H159" s="211">
        <v>0</v>
      </c>
    </row>
    <row r="160" spans="1:10" x14ac:dyDescent="0.25">
      <c r="A160" s="238" t="s">
        <v>13</v>
      </c>
      <c r="B160" s="239">
        <v>460</v>
      </c>
      <c r="C160" s="223">
        <v>13</v>
      </c>
      <c r="D160" s="223">
        <v>1</v>
      </c>
      <c r="E160" s="224" t="s">
        <v>12</v>
      </c>
      <c r="F160" s="310" t="s">
        <v>11</v>
      </c>
      <c r="G160" s="232">
        <v>500000</v>
      </c>
      <c r="H160" s="211">
        <v>0</v>
      </c>
    </row>
    <row r="161" spans="1:8" ht="34.5" x14ac:dyDescent="0.25">
      <c r="A161" s="238" t="s">
        <v>482</v>
      </c>
      <c r="B161" s="239">
        <v>460</v>
      </c>
      <c r="C161" s="223">
        <v>14</v>
      </c>
      <c r="D161" s="223">
        <v>0</v>
      </c>
      <c r="E161" s="224" t="s">
        <v>1</v>
      </c>
      <c r="F161" s="310" t="s">
        <v>0</v>
      </c>
      <c r="G161" s="232">
        <v>21648500</v>
      </c>
      <c r="H161" s="211">
        <v>20610300</v>
      </c>
    </row>
    <row r="162" spans="1:8" ht="34.5" x14ac:dyDescent="0.25">
      <c r="A162" s="238" t="s">
        <v>10</v>
      </c>
      <c r="B162" s="239">
        <v>460</v>
      </c>
      <c r="C162" s="223">
        <v>14</v>
      </c>
      <c r="D162" s="223">
        <v>1</v>
      </c>
      <c r="E162" s="224" t="s">
        <v>1</v>
      </c>
      <c r="F162" s="310" t="s">
        <v>0</v>
      </c>
      <c r="G162" s="232">
        <v>21648500</v>
      </c>
      <c r="H162" s="211">
        <v>20610300</v>
      </c>
    </row>
    <row r="163" spans="1:8" ht="23.25" x14ac:dyDescent="0.25">
      <c r="A163" s="238" t="s">
        <v>9</v>
      </c>
      <c r="B163" s="239">
        <v>460</v>
      </c>
      <c r="C163" s="223">
        <v>14</v>
      </c>
      <c r="D163" s="223">
        <v>1</v>
      </c>
      <c r="E163" s="224" t="s">
        <v>8</v>
      </c>
      <c r="F163" s="310" t="s">
        <v>0</v>
      </c>
      <c r="G163" s="232">
        <v>21648500</v>
      </c>
      <c r="H163" s="211">
        <v>20610300</v>
      </c>
    </row>
    <row r="164" spans="1:8" ht="23.25" x14ac:dyDescent="0.25">
      <c r="A164" s="238" t="s">
        <v>4</v>
      </c>
      <c r="B164" s="239">
        <v>460</v>
      </c>
      <c r="C164" s="223">
        <v>14</v>
      </c>
      <c r="D164" s="223">
        <v>1</v>
      </c>
      <c r="E164" s="224" t="s">
        <v>8</v>
      </c>
      <c r="F164" s="310" t="s">
        <v>2</v>
      </c>
      <c r="G164" s="232">
        <v>21648500</v>
      </c>
      <c r="H164" s="211">
        <v>20610300</v>
      </c>
    </row>
    <row r="165" spans="1:8" x14ac:dyDescent="0.25">
      <c r="A165" s="238" t="s">
        <v>142</v>
      </c>
      <c r="B165" s="239">
        <v>460</v>
      </c>
      <c r="C165" s="223">
        <v>99</v>
      </c>
      <c r="D165" s="223">
        <v>0</v>
      </c>
      <c r="E165" s="224" t="s">
        <v>1</v>
      </c>
      <c r="F165" s="310" t="s">
        <v>0</v>
      </c>
      <c r="G165" s="232">
        <v>2307200</v>
      </c>
      <c r="H165" s="211">
        <v>4814300</v>
      </c>
    </row>
    <row r="166" spans="1:8" x14ac:dyDescent="0.25">
      <c r="A166" s="238" t="s">
        <v>142</v>
      </c>
      <c r="B166" s="239">
        <v>460</v>
      </c>
      <c r="C166" s="223">
        <v>99</v>
      </c>
      <c r="D166" s="223">
        <v>99</v>
      </c>
      <c r="E166" s="224" t="s">
        <v>1</v>
      </c>
      <c r="F166" s="310" t="s">
        <v>0</v>
      </c>
      <c r="G166" s="232">
        <v>2307200</v>
      </c>
      <c r="H166" s="211">
        <v>4814300</v>
      </c>
    </row>
    <row r="167" spans="1:8" x14ac:dyDescent="0.25">
      <c r="A167" s="238" t="s">
        <v>142</v>
      </c>
      <c r="B167" s="239">
        <v>460</v>
      </c>
      <c r="C167" s="223">
        <v>99</v>
      </c>
      <c r="D167" s="223">
        <v>99</v>
      </c>
      <c r="E167" s="224" t="s">
        <v>143</v>
      </c>
      <c r="F167" s="310" t="s">
        <v>0</v>
      </c>
      <c r="G167" s="232">
        <v>2307200</v>
      </c>
      <c r="H167" s="211">
        <v>4814300</v>
      </c>
    </row>
    <row r="168" spans="1:8" x14ac:dyDescent="0.25">
      <c r="A168" s="238" t="s">
        <v>142</v>
      </c>
      <c r="B168" s="239">
        <v>460</v>
      </c>
      <c r="C168" s="223">
        <v>99</v>
      </c>
      <c r="D168" s="223">
        <v>99</v>
      </c>
      <c r="E168" s="224" t="s">
        <v>143</v>
      </c>
      <c r="F168" s="310" t="s">
        <v>144</v>
      </c>
      <c r="G168" s="232">
        <v>2307200</v>
      </c>
      <c r="H168" s="211">
        <v>4814300</v>
      </c>
    </row>
    <row r="169" spans="1:8" ht="23.25" x14ac:dyDescent="0.25">
      <c r="A169" s="238" t="s">
        <v>437</v>
      </c>
      <c r="B169" s="239">
        <v>461</v>
      </c>
      <c r="C169" s="223">
        <v>0</v>
      </c>
      <c r="D169" s="223">
        <v>0</v>
      </c>
      <c r="E169" s="224" t="s">
        <v>1</v>
      </c>
      <c r="F169" s="310" t="s">
        <v>0</v>
      </c>
      <c r="G169" s="232">
        <v>1945400</v>
      </c>
      <c r="H169" s="211">
        <v>2032600</v>
      </c>
    </row>
    <row r="170" spans="1:8" x14ac:dyDescent="0.25">
      <c r="A170" s="238" t="s">
        <v>458</v>
      </c>
      <c r="B170" s="239">
        <v>461</v>
      </c>
      <c r="C170" s="223">
        <v>1</v>
      </c>
      <c r="D170" s="223">
        <v>0</v>
      </c>
      <c r="E170" s="224" t="s">
        <v>1</v>
      </c>
      <c r="F170" s="310" t="s">
        <v>0</v>
      </c>
      <c r="G170" s="232">
        <v>1945400</v>
      </c>
      <c r="H170" s="211">
        <v>2032600</v>
      </c>
    </row>
    <row r="171" spans="1:8" ht="57" x14ac:dyDescent="0.25">
      <c r="A171" s="238" t="s">
        <v>125</v>
      </c>
      <c r="B171" s="239">
        <v>461</v>
      </c>
      <c r="C171" s="223">
        <v>1</v>
      </c>
      <c r="D171" s="223">
        <v>3</v>
      </c>
      <c r="E171" s="224" t="s">
        <v>1</v>
      </c>
      <c r="F171" s="310" t="s">
        <v>0</v>
      </c>
      <c r="G171" s="232">
        <v>1945400</v>
      </c>
      <c r="H171" s="211">
        <v>2032600</v>
      </c>
    </row>
    <row r="172" spans="1:8" ht="23.25" x14ac:dyDescent="0.25">
      <c r="A172" s="238" t="s">
        <v>121</v>
      </c>
      <c r="B172" s="239">
        <v>461</v>
      </c>
      <c r="C172" s="223">
        <v>1</v>
      </c>
      <c r="D172" s="223">
        <v>3</v>
      </c>
      <c r="E172" s="224" t="s">
        <v>120</v>
      </c>
      <c r="F172" s="310" t="s">
        <v>0</v>
      </c>
      <c r="G172" s="232">
        <v>976000</v>
      </c>
      <c r="H172" s="211">
        <v>976000</v>
      </c>
    </row>
    <row r="173" spans="1:8" ht="23.25" x14ac:dyDescent="0.25">
      <c r="A173" s="238" t="s">
        <v>106</v>
      </c>
      <c r="B173" s="239">
        <v>461</v>
      </c>
      <c r="C173" s="223">
        <v>1</v>
      </c>
      <c r="D173" s="223">
        <v>3</v>
      </c>
      <c r="E173" s="224" t="s">
        <v>120</v>
      </c>
      <c r="F173" s="310" t="s">
        <v>105</v>
      </c>
      <c r="G173" s="232">
        <v>749400</v>
      </c>
      <c r="H173" s="211">
        <v>749400</v>
      </c>
    </row>
    <row r="174" spans="1:8" ht="57" x14ac:dyDescent="0.25">
      <c r="A174" s="238" t="s">
        <v>421</v>
      </c>
      <c r="B174" s="239">
        <v>461</v>
      </c>
      <c r="C174" s="223">
        <v>1</v>
      </c>
      <c r="D174" s="223">
        <v>3</v>
      </c>
      <c r="E174" s="224" t="s">
        <v>120</v>
      </c>
      <c r="F174" s="310" t="s">
        <v>202</v>
      </c>
      <c r="G174" s="232">
        <v>226600</v>
      </c>
      <c r="H174" s="211">
        <v>226600</v>
      </c>
    </row>
    <row r="175" spans="1:8" ht="23.25" x14ac:dyDescent="0.25">
      <c r="A175" s="238" t="s">
        <v>124</v>
      </c>
      <c r="B175" s="239">
        <v>461</v>
      </c>
      <c r="C175" s="223">
        <v>1</v>
      </c>
      <c r="D175" s="223">
        <v>3</v>
      </c>
      <c r="E175" s="224" t="s">
        <v>123</v>
      </c>
      <c r="F175" s="310" t="s">
        <v>0</v>
      </c>
      <c r="G175" s="232">
        <v>969400</v>
      </c>
      <c r="H175" s="211">
        <v>1056600</v>
      </c>
    </row>
    <row r="176" spans="1:8" ht="23.25" x14ac:dyDescent="0.25">
      <c r="A176" s="238" t="s">
        <v>106</v>
      </c>
      <c r="B176" s="239">
        <v>461</v>
      </c>
      <c r="C176" s="223">
        <v>1</v>
      </c>
      <c r="D176" s="223">
        <v>3</v>
      </c>
      <c r="E176" s="224" t="s">
        <v>123</v>
      </c>
      <c r="F176" s="310" t="s">
        <v>105</v>
      </c>
      <c r="G176" s="232">
        <v>744500</v>
      </c>
      <c r="H176" s="211">
        <v>811500</v>
      </c>
    </row>
    <row r="177" spans="1:8" ht="57.75" thickBot="1" x14ac:dyDescent="0.3">
      <c r="A177" s="240" t="s">
        <v>421</v>
      </c>
      <c r="B177" s="241">
        <v>461</v>
      </c>
      <c r="C177" s="226">
        <v>1</v>
      </c>
      <c r="D177" s="226">
        <v>3</v>
      </c>
      <c r="E177" s="227" t="s">
        <v>123</v>
      </c>
      <c r="F177" s="311" t="s">
        <v>202</v>
      </c>
      <c r="G177" s="234">
        <v>224900</v>
      </c>
      <c r="H177" s="228">
        <v>245100</v>
      </c>
    </row>
    <row r="178" spans="1:8" ht="15.75" thickBot="1" x14ac:dyDescent="0.3">
      <c r="A178" s="326" t="s">
        <v>149</v>
      </c>
      <c r="B178" s="235"/>
      <c r="C178" s="235"/>
      <c r="D178" s="235"/>
      <c r="E178" s="235"/>
      <c r="F178" s="235"/>
      <c r="G178" s="394">
        <v>426103500</v>
      </c>
      <c r="H178" s="395">
        <v>441841200</v>
      </c>
    </row>
  </sheetData>
  <mergeCells count="11">
    <mergeCell ref="G1:H1"/>
    <mergeCell ref="G2:H2"/>
    <mergeCell ref="G3:H3"/>
    <mergeCell ref="A4:H4"/>
    <mergeCell ref="A6:A7"/>
    <mergeCell ref="B6:B7"/>
    <mergeCell ref="C6:C7"/>
    <mergeCell ref="D6:D7"/>
    <mergeCell ref="E6:E7"/>
    <mergeCell ref="F6:F7"/>
    <mergeCell ref="G6:H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3" sqref="E3:F3"/>
    </sheetView>
  </sheetViews>
  <sheetFormatPr defaultRowHeight="15" x14ac:dyDescent="0.25"/>
  <cols>
    <col min="1" max="1" width="39" customWidth="1"/>
    <col min="2" max="2" width="6.7109375" customWidth="1"/>
    <col min="3" max="3" width="6.85546875" customWidth="1"/>
    <col min="4" max="4" width="11" customWidth="1"/>
    <col min="5" max="5" width="4.42578125" customWidth="1"/>
    <col min="6" max="6" width="14.7109375" customWidth="1"/>
  </cols>
  <sheetData>
    <row r="1" spans="1:6" ht="15" customHeight="1" x14ac:dyDescent="0.25">
      <c r="A1" s="29"/>
      <c r="B1" s="29"/>
      <c r="C1" s="29"/>
      <c r="D1" s="29"/>
      <c r="E1" s="441" t="s">
        <v>366</v>
      </c>
      <c r="F1" s="441"/>
    </row>
    <row r="2" spans="1:6" ht="14.25" customHeight="1" x14ac:dyDescent="0.25">
      <c r="A2" s="29"/>
      <c r="B2" s="29"/>
      <c r="C2" s="29"/>
      <c r="D2" s="29"/>
      <c r="E2" s="441" t="s">
        <v>137</v>
      </c>
      <c r="F2" s="441"/>
    </row>
    <row r="3" spans="1:6" ht="49.5" customHeight="1" x14ac:dyDescent="0.25">
      <c r="A3" s="29"/>
      <c r="B3" s="29"/>
      <c r="C3" s="29"/>
      <c r="D3" s="29"/>
      <c r="E3" s="442" t="s">
        <v>664</v>
      </c>
      <c r="F3" s="442"/>
    </row>
    <row r="4" spans="1:6" ht="14.45" x14ac:dyDescent="0.35">
      <c r="A4" s="29"/>
      <c r="B4" s="29"/>
      <c r="C4" s="29"/>
      <c r="D4" s="29"/>
      <c r="E4" s="29"/>
      <c r="F4" s="29"/>
    </row>
    <row r="5" spans="1:6" ht="14.45" x14ac:dyDescent="0.35">
      <c r="A5" s="29"/>
      <c r="B5" s="29"/>
      <c r="C5" s="29"/>
      <c r="D5" s="29"/>
      <c r="E5" s="29"/>
      <c r="F5" s="29"/>
    </row>
    <row r="6" spans="1:6" ht="14.45" x14ac:dyDescent="0.35">
      <c r="A6" s="29"/>
      <c r="B6" s="29"/>
      <c r="C6" s="29"/>
      <c r="D6" s="29"/>
      <c r="E6" s="29"/>
      <c r="F6" s="29"/>
    </row>
    <row r="7" spans="1:6" ht="14.45" x14ac:dyDescent="0.35">
      <c r="A7" s="29"/>
      <c r="B7" s="29"/>
      <c r="C7" s="29"/>
      <c r="D7" s="29"/>
      <c r="E7" s="29"/>
      <c r="F7" s="29"/>
    </row>
    <row r="8" spans="1:6" ht="47.25" customHeight="1" x14ac:dyDescent="0.25">
      <c r="A8" s="447" t="s">
        <v>536</v>
      </c>
      <c r="B8" s="447"/>
      <c r="C8" s="447"/>
      <c r="D8" s="447"/>
      <c r="E8" s="447"/>
      <c r="F8" s="447"/>
    </row>
    <row r="9" spans="1:6" ht="15.75" thickBot="1" x14ac:dyDescent="0.3">
      <c r="A9" s="29"/>
      <c r="B9" s="29"/>
      <c r="C9" s="29"/>
      <c r="D9" s="29"/>
      <c r="E9" s="29"/>
      <c r="F9" s="30" t="s">
        <v>136</v>
      </c>
    </row>
    <row r="10" spans="1:6" ht="15.75" thickBot="1" x14ac:dyDescent="0.3">
      <c r="A10" s="187" t="s">
        <v>361</v>
      </c>
      <c r="B10" s="187" t="s">
        <v>362</v>
      </c>
      <c r="C10" s="187" t="s">
        <v>363</v>
      </c>
      <c r="D10" s="187" t="s">
        <v>364</v>
      </c>
      <c r="E10" s="187" t="s">
        <v>130</v>
      </c>
      <c r="F10" s="187">
        <v>2018</v>
      </c>
    </row>
    <row r="11" spans="1:6" ht="38.25" customHeight="1" x14ac:dyDescent="0.25">
      <c r="A11" s="188" t="s">
        <v>534</v>
      </c>
      <c r="B11" s="189" t="s">
        <v>270</v>
      </c>
      <c r="C11" s="189" t="s">
        <v>365</v>
      </c>
      <c r="D11" s="190" t="s">
        <v>33</v>
      </c>
      <c r="E11" s="189" t="s">
        <v>533</v>
      </c>
      <c r="F11" s="189" t="s">
        <v>600</v>
      </c>
    </row>
    <row r="12" spans="1:6" ht="15.75" thickBot="1" x14ac:dyDescent="0.3">
      <c r="A12" s="191" t="s">
        <v>149</v>
      </c>
      <c r="B12" s="192"/>
      <c r="C12" s="192"/>
      <c r="D12" s="192"/>
      <c r="E12" s="192"/>
      <c r="F12" s="215" t="str">
        <f>F11</f>
        <v>2 400 000,0</v>
      </c>
    </row>
  </sheetData>
  <mergeCells count="4">
    <mergeCell ref="A8:F8"/>
    <mergeCell ref="E1:F1"/>
    <mergeCell ref="E2:F2"/>
    <mergeCell ref="E3:F3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3" sqref="F3:G3"/>
    </sheetView>
  </sheetViews>
  <sheetFormatPr defaultColWidth="9.140625" defaultRowHeight="15" x14ac:dyDescent="0.25"/>
  <cols>
    <col min="1" max="1" width="34.42578125" style="137" customWidth="1"/>
    <col min="2" max="2" width="6.7109375" style="137" customWidth="1"/>
    <col min="3" max="3" width="6.85546875" style="137" customWidth="1"/>
    <col min="4" max="4" width="11.140625" style="137" customWidth="1"/>
    <col min="5" max="5" width="4.42578125" style="137" customWidth="1"/>
    <col min="6" max="6" width="9.85546875" style="137" customWidth="1"/>
    <col min="7" max="7" width="9.5703125" style="137" bestFit="1" customWidth="1"/>
    <col min="8" max="16384" width="9.140625" style="137"/>
  </cols>
  <sheetData>
    <row r="1" spans="1:7" x14ac:dyDescent="0.25">
      <c r="A1" s="29"/>
      <c r="B1" s="29"/>
      <c r="C1" s="29"/>
      <c r="D1" s="29"/>
      <c r="E1" s="29"/>
      <c r="F1" s="441" t="s">
        <v>367</v>
      </c>
      <c r="G1" s="441"/>
    </row>
    <row r="2" spans="1:7" ht="14.25" customHeight="1" x14ac:dyDescent="0.25">
      <c r="A2" s="29"/>
      <c r="B2" s="29"/>
      <c r="C2" s="29"/>
      <c r="D2" s="29"/>
      <c r="E2" s="29"/>
      <c r="F2" s="441" t="s">
        <v>146</v>
      </c>
      <c r="G2" s="441"/>
    </row>
    <row r="3" spans="1:7" ht="49.5" customHeight="1" x14ac:dyDescent="0.25">
      <c r="A3" s="29"/>
      <c r="B3" s="29"/>
      <c r="C3" s="29"/>
      <c r="D3" s="29"/>
      <c r="E3" s="29"/>
      <c r="F3" s="442" t="s">
        <v>665</v>
      </c>
      <c r="G3" s="442"/>
    </row>
    <row r="4" spans="1:7" ht="14.45" x14ac:dyDescent="0.35">
      <c r="A4" s="29"/>
      <c r="B4" s="29"/>
      <c r="C4" s="29"/>
      <c r="D4" s="29"/>
      <c r="E4" s="29"/>
      <c r="F4" s="29"/>
      <c r="G4" s="29"/>
    </row>
    <row r="5" spans="1:7" ht="14.45" x14ac:dyDescent="0.35">
      <c r="A5" s="29"/>
      <c r="B5" s="29"/>
      <c r="C5" s="29"/>
      <c r="D5" s="29"/>
      <c r="E5" s="29"/>
      <c r="F5" s="29"/>
      <c r="G5" s="29"/>
    </row>
    <row r="6" spans="1:7" ht="14.45" x14ac:dyDescent="0.35">
      <c r="A6" s="29"/>
      <c r="B6" s="29"/>
      <c r="C6" s="29"/>
      <c r="D6" s="29"/>
      <c r="E6" s="29"/>
      <c r="F6" s="29"/>
      <c r="G6" s="29"/>
    </row>
    <row r="7" spans="1:7" ht="14.45" x14ac:dyDescent="0.35">
      <c r="A7" s="29"/>
      <c r="B7" s="29"/>
      <c r="C7" s="29"/>
      <c r="D7" s="29"/>
      <c r="E7" s="29"/>
      <c r="F7" s="29"/>
      <c r="G7" s="29"/>
    </row>
    <row r="8" spans="1:7" ht="45" customHeight="1" x14ac:dyDescent="0.25">
      <c r="A8" s="447" t="s">
        <v>537</v>
      </c>
      <c r="B8" s="447"/>
      <c r="C8" s="447"/>
      <c r="D8" s="447"/>
      <c r="E8" s="447"/>
      <c r="F8" s="447"/>
      <c r="G8" s="447"/>
    </row>
    <row r="9" spans="1:7" ht="15.75" thickBot="1" x14ac:dyDescent="0.3">
      <c r="A9" s="193"/>
      <c r="B9" s="193"/>
      <c r="C9" s="193"/>
      <c r="D9" s="193"/>
      <c r="E9" s="193"/>
      <c r="F9" s="451" t="s">
        <v>136</v>
      </c>
      <c r="G9" s="451"/>
    </row>
    <row r="10" spans="1:7" ht="15.75" thickBot="1" x14ac:dyDescent="0.3">
      <c r="A10" s="187" t="s">
        <v>361</v>
      </c>
      <c r="B10" s="187" t="s">
        <v>362</v>
      </c>
      <c r="C10" s="187" t="s">
        <v>363</v>
      </c>
      <c r="D10" s="187" t="s">
        <v>364</v>
      </c>
      <c r="E10" s="187" t="s">
        <v>130</v>
      </c>
      <c r="F10" s="187">
        <v>2019</v>
      </c>
      <c r="G10" s="187">
        <v>2020</v>
      </c>
    </row>
    <row r="11" spans="1:7" ht="26.25" x14ac:dyDescent="0.25">
      <c r="A11" s="188" t="s">
        <v>535</v>
      </c>
      <c r="B11" s="189" t="s">
        <v>270</v>
      </c>
      <c r="C11" s="189" t="s">
        <v>365</v>
      </c>
      <c r="D11" s="190" t="s">
        <v>33</v>
      </c>
      <c r="E11" s="189" t="s">
        <v>533</v>
      </c>
      <c r="F11" s="194">
        <v>2000000</v>
      </c>
      <c r="G11" s="195">
        <v>2000000</v>
      </c>
    </row>
    <row r="12" spans="1:7" ht="15.75" thickBot="1" x14ac:dyDescent="0.3">
      <c r="A12" s="191" t="s">
        <v>149</v>
      </c>
      <c r="B12" s="192"/>
      <c r="C12" s="192"/>
      <c r="D12" s="192"/>
      <c r="E12" s="192"/>
      <c r="F12" s="196">
        <f>SUM(F11:F11)</f>
        <v>2000000</v>
      </c>
      <c r="G12" s="197">
        <f>SUM(G11:G11)</f>
        <v>2000000</v>
      </c>
    </row>
  </sheetData>
  <mergeCells count="5">
    <mergeCell ref="F1:G1"/>
    <mergeCell ref="F2:G2"/>
    <mergeCell ref="F3:G3"/>
    <mergeCell ref="A8:G8"/>
    <mergeCell ref="F9:G9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RowHeight="15" x14ac:dyDescent="0.25"/>
  <cols>
    <col min="1" max="1" width="68.140625" customWidth="1"/>
    <col min="2" max="2" width="17.42578125" customWidth="1"/>
  </cols>
  <sheetData>
    <row r="1" spans="1:3" x14ac:dyDescent="0.25">
      <c r="A1" s="142"/>
      <c r="B1" s="23" t="s">
        <v>382</v>
      </c>
      <c r="C1" s="23"/>
    </row>
    <row r="2" spans="1:3" s="137" customFormat="1" x14ac:dyDescent="0.25">
      <c r="A2" s="142"/>
      <c r="B2" s="23" t="s">
        <v>137</v>
      </c>
      <c r="C2" s="23"/>
    </row>
    <row r="3" spans="1:3" ht="53.25" customHeight="1" x14ac:dyDescent="0.25">
      <c r="A3" s="142"/>
      <c r="B3" s="22" t="s">
        <v>659</v>
      </c>
      <c r="C3" s="22"/>
    </row>
    <row r="4" spans="1:3" ht="39" customHeight="1" x14ac:dyDescent="0.25">
      <c r="A4" s="452" t="s">
        <v>538</v>
      </c>
      <c r="B4" s="452"/>
    </row>
    <row r="5" spans="1:3" ht="16.5" thickBot="1" x14ac:dyDescent="0.3">
      <c r="A5" s="143"/>
      <c r="B5" s="212" t="s">
        <v>416</v>
      </c>
    </row>
    <row r="6" spans="1:3" ht="15.75" thickBot="1" x14ac:dyDescent="0.3">
      <c r="A6" s="243" t="s">
        <v>361</v>
      </c>
      <c r="B6" s="253">
        <v>2018</v>
      </c>
    </row>
    <row r="7" spans="1:3" x14ac:dyDescent="0.25">
      <c r="A7" s="249" t="s">
        <v>368</v>
      </c>
      <c r="B7" s="256">
        <v>4078100</v>
      </c>
    </row>
    <row r="8" spans="1:3" x14ac:dyDescent="0.25">
      <c r="A8" s="250" t="s">
        <v>369</v>
      </c>
      <c r="B8" s="257">
        <v>4135000</v>
      </c>
    </row>
    <row r="9" spans="1:3" x14ac:dyDescent="0.25">
      <c r="A9" s="250" t="s">
        <v>370</v>
      </c>
      <c r="B9" s="257">
        <v>3725500</v>
      </c>
    </row>
    <row r="10" spans="1:3" x14ac:dyDescent="0.25">
      <c r="A10" s="250" t="s">
        <v>371</v>
      </c>
      <c r="B10" s="257">
        <v>4462900</v>
      </c>
    </row>
    <row r="11" spans="1:3" x14ac:dyDescent="0.25">
      <c r="A11" s="250" t="s">
        <v>372</v>
      </c>
      <c r="B11" s="257">
        <v>3846500</v>
      </c>
    </row>
    <row r="12" spans="1:3" x14ac:dyDescent="0.25">
      <c r="A12" s="250" t="s">
        <v>373</v>
      </c>
      <c r="B12" s="257">
        <v>3623700</v>
      </c>
    </row>
    <row r="13" spans="1:3" x14ac:dyDescent="0.25">
      <c r="A13" s="250" t="s">
        <v>374</v>
      </c>
      <c r="B13" s="257">
        <v>3149600</v>
      </c>
    </row>
    <row r="14" spans="1:3" x14ac:dyDescent="0.25">
      <c r="A14" s="250" t="s">
        <v>375</v>
      </c>
      <c r="B14" s="257">
        <v>3130000</v>
      </c>
    </row>
    <row r="15" spans="1:3" x14ac:dyDescent="0.25">
      <c r="A15" s="250" t="s">
        <v>376</v>
      </c>
      <c r="B15" s="257">
        <v>3603200</v>
      </c>
    </row>
    <row r="16" spans="1:3" x14ac:dyDescent="0.25">
      <c r="A16" s="250" t="s">
        <v>377</v>
      </c>
      <c r="B16" s="257">
        <v>8519300</v>
      </c>
    </row>
    <row r="17" spans="1:2" x14ac:dyDescent="0.25">
      <c r="A17" s="250" t="s">
        <v>378</v>
      </c>
      <c r="B17" s="257">
        <v>3561700</v>
      </c>
    </row>
    <row r="18" spans="1:2" x14ac:dyDescent="0.25">
      <c r="A18" s="250" t="s">
        <v>379</v>
      </c>
      <c r="B18" s="257">
        <v>3787800</v>
      </c>
    </row>
    <row r="19" spans="1:2" ht="15.75" thickBot="1" x14ac:dyDescent="0.3">
      <c r="A19" s="258" t="s">
        <v>380</v>
      </c>
      <c r="B19" s="259">
        <v>3961500</v>
      </c>
    </row>
    <row r="20" spans="1:2" ht="15.75" thickBot="1" x14ac:dyDescent="0.3">
      <c r="A20" s="254" t="s">
        <v>381</v>
      </c>
      <c r="B20" s="255">
        <f>B7+B8+B9+B10+B11+B12+B13+B14+B15+B16+B17+B18+B19</f>
        <v>53584800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137" customWidth="1"/>
    <col min="2" max="2" width="12.5703125" style="137" customWidth="1"/>
    <col min="3" max="3" width="12.140625" style="137" customWidth="1"/>
    <col min="4" max="16384" width="9.140625" style="137"/>
  </cols>
  <sheetData>
    <row r="1" spans="1:3" x14ac:dyDescent="0.25">
      <c r="C1" s="23" t="s">
        <v>382</v>
      </c>
    </row>
    <row r="2" spans="1:3" x14ac:dyDescent="0.25">
      <c r="A2" s="142"/>
      <c r="B2" s="142"/>
      <c r="C2" s="23" t="s">
        <v>146</v>
      </c>
    </row>
    <row r="3" spans="1:3" ht="90" x14ac:dyDescent="0.25">
      <c r="A3" s="142"/>
      <c r="B3" s="142"/>
      <c r="C3" s="22" t="s">
        <v>666</v>
      </c>
    </row>
    <row r="4" spans="1:3" ht="37.5" customHeight="1" x14ac:dyDescent="0.25">
      <c r="A4" s="452" t="s">
        <v>539</v>
      </c>
      <c r="B4" s="452"/>
      <c r="C4" s="453"/>
    </row>
    <row r="5" spans="1:3" ht="15.75" thickBot="1" x14ac:dyDescent="0.3">
      <c r="A5" s="199"/>
      <c r="B5" s="199"/>
      <c r="C5" s="200" t="s">
        <v>136</v>
      </c>
    </row>
    <row r="6" spans="1:3" ht="15.75" thickBot="1" x14ac:dyDescent="0.3">
      <c r="A6" s="243" t="s">
        <v>361</v>
      </c>
      <c r="B6" s="244">
        <v>2019</v>
      </c>
      <c r="C6" s="245">
        <v>2020</v>
      </c>
    </row>
    <row r="7" spans="1:3" x14ac:dyDescent="0.25">
      <c r="A7" s="249" t="s">
        <v>368</v>
      </c>
      <c r="B7" s="242" t="s">
        <v>604</v>
      </c>
      <c r="C7" s="336">
        <v>1817700</v>
      </c>
    </row>
    <row r="8" spans="1:3" x14ac:dyDescent="0.25">
      <c r="A8" s="250" t="s">
        <v>369</v>
      </c>
      <c r="B8" s="198" t="s">
        <v>605</v>
      </c>
      <c r="C8" s="337">
        <v>1397300</v>
      </c>
    </row>
    <row r="9" spans="1:3" x14ac:dyDescent="0.25">
      <c r="A9" s="250" t="s">
        <v>370</v>
      </c>
      <c r="B9" s="198" t="s">
        <v>615</v>
      </c>
      <c r="C9" s="337">
        <v>891000</v>
      </c>
    </row>
    <row r="10" spans="1:3" x14ac:dyDescent="0.25">
      <c r="A10" s="250" t="s">
        <v>371</v>
      </c>
      <c r="B10" s="198" t="s">
        <v>606</v>
      </c>
      <c r="C10" s="337">
        <v>1443800</v>
      </c>
    </row>
    <row r="11" spans="1:3" x14ac:dyDescent="0.25">
      <c r="A11" s="250" t="s">
        <v>372</v>
      </c>
      <c r="B11" s="198" t="s">
        <v>607</v>
      </c>
      <c r="C11" s="337">
        <v>1184400</v>
      </c>
    </row>
    <row r="12" spans="1:3" x14ac:dyDescent="0.25">
      <c r="A12" s="250" t="s">
        <v>373</v>
      </c>
      <c r="B12" s="198" t="s">
        <v>608</v>
      </c>
      <c r="C12" s="337">
        <v>626200</v>
      </c>
    </row>
    <row r="13" spans="1:3" x14ac:dyDescent="0.25">
      <c r="A13" s="250" t="s">
        <v>374</v>
      </c>
      <c r="B13" s="198" t="s">
        <v>609</v>
      </c>
      <c r="C13" s="337">
        <v>526000</v>
      </c>
    </row>
    <row r="14" spans="1:3" x14ac:dyDescent="0.25">
      <c r="A14" s="250" t="s">
        <v>375</v>
      </c>
      <c r="B14" s="198" t="s">
        <v>610</v>
      </c>
      <c r="C14" s="337">
        <v>781800</v>
      </c>
    </row>
    <row r="15" spans="1:3" x14ac:dyDescent="0.25">
      <c r="A15" s="250" t="s">
        <v>376</v>
      </c>
      <c r="B15" s="198" t="s">
        <v>611</v>
      </c>
      <c r="C15" s="337">
        <v>960700</v>
      </c>
    </row>
    <row r="16" spans="1:3" x14ac:dyDescent="0.25">
      <c r="A16" s="250" t="s">
        <v>377</v>
      </c>
      <c r="B16" s="198" t="s">
        <v>603</v>
      </c>
      <c r="C16" s="337">
        <v>7399900</v>
      </c>
    </row>
    <row r="17" spans="1:3" x14ac:dyDescent="0.25">
      <c r="A17" s="250" t="s">
        <v>378</v>
      </c>
      <c r="B17" s="198" t="s">
        <v>612</v>
      </c>
      <c r="C17" s="337">
        <v>1266600</v>
      </c>
    </row>
    <row r="18" spans="1:3" x14ac:dyDescent="0.25">
      <c r="A18" s="250" t="s">
        <v>379</v>
      </c>
      <c r="B18" s="198" t="s">
        <v>613</v>
      </c>
      <c r="C18" s="337">
        <v>1327400</v>
      </c>
    </row>
    <row r="19" spans="1:3" ht="15.75" thickBot="1" x14ac:dyDescent="0.3">
      <c r="A19" s="251" t="s">
        <v>380</v>
      </c>
      <c r="B19" s="252" t="s">
        <v>614</v>
      </c>
      <c r="C19" s="338">
        <v>987500</v>
      </c>
    </row>
    <row r="20" spans="1:3" ht="15.75" thickBot="1" x14ac:dyDescent="0.3">
      <c r="A20" s="246" t="s">
        <v>381</v>
      </c>
      <c r="B20" s="247">
        <f>B7+B8+B9+B10+B11+B12+B13+B14+B15+B16+B17+B18+B19</f>
        <v>21648500</v>
      </c>
      <c r="C20" s="248">
        <f>C7+C8+C9+C10+C11+C12+C13+C14+C15+C16+C17+C18+C19</f>
        <v>20610300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B3" sqref="B3"/>
    </sheetView>
  </sheetViews>
  <sheetFormatPr defaultRowHeight="15" x14ac:dyDescent="0.25"/>
  <cols>
    <col min="1" max="1" width="64.140625" customWidth="1"/>
    <col min="2" max="2" width="18.5703125" customWidth="1"/>
  </cols>
  <sheetData>
    <row r="1" spans="1:2" s="137" customFormat="1" x14ac:dyDescent="0.25">
      <c r="B1" s="23" t="s">
        <v>385</v>
      </c>
    </row>
    <row r="2" spans="1:2" ht="11.45" customHeight="1" x14ac:dyDescent="0.25">
      <c r="A2" s="142"/>
      <c r="B2" s="217" t="s">
        <v>419</v>
      </c>
    </row>
    <row r="3" spans="1:2" ht="45.75" x14ac:dyDescent="0.25">
      <c r="A3" s="142"/>
      <c r="B3" s="216" t="s">
        <v>667</v>
      </c>
    </row>
    <row r="4" spans="1:2" ht="53.25" customHeight="1" x14ac:dyDescent="0.25">
      <c r="A4" s="454" t="s">
        <v>540</v>
      </c>
      <c r="B4" s="454"/>
    </row>
    <row r="5" spans="1:2" ht="15.75" thickBot="1" x14ac:dyDescent="0.3">
      <c r="A5" s="201"/>
      <c r="B5" s="202" t="s">
        <v>136</v>
      </c>
    </row>
    <row r="6" spans="1:2" ht="15.75" thickBot="1" x14ac:dyDescent="0.3">
      <c r="A6" s="260" t="s">
        <v>383</v>
      </c>
      <c r="B6" s="261">
        <v>2018</v>
      </c>
    </row>
    <row r="7" spans="1:2" x14ac:dyDescent="0.25">
      <c r="A7" s="265" t="s">
        <v>368</v>
      </c>
      <c r="B7" s="266">
        <v>100</v>
      </c>
    </row>
    <row r="8" spans="1:2" x14ac:dyDescent="0.25">
      <c r="A8" s="267" t="s">
        <v>369</v>
      </c>
      <c r="B8" s="268">
        <v>100</v>
      </c>
    </row>
    <row r="9" spans="1:2" x14ac:dyDescent="0.25">
      <c r="A9" s="267" t="s">
        <v>370</v>
      </c>
      <c r="B9" s="268">
        <v>100</v>
      </c>
    </row>
    <row r="10" spans="1:2" x14ac:dyDescent="0.25">
      <c r="A10" s="267" t="s">
        <v>371</v>
      </c>
      <c r="B10" s="268">
        <v>100</v>
      </c>
    </row>
    <row r="11" spans="1:2" x14ac:dyDescent="0.25">
      <c r="A11" s="267" t="s">
        <v>372</v>
      </c>
      <c r="B11" s="268">
        <v>100</v>
      </c>
    </row>
    <row r="12" spans="1:2" x14ac:dyDescent="0.25">
      <c r="A12" s="267" t="s">
        <v>373</v>
      </c>
      <c r="B12" s="268">
        <v>100</v>
      </c>
    </row>
    <row r="13" spans="1:2" x14ac:dyDescent="0.25">
      <c r="A13" s="267" t="s">
        <v>374</v>
      </c>
      <c r="B13" s="268">
        <v>100</v>
      </c>
    </row>
    <row r="14" spans="1:2" x14ac:dyDescent="0.25">
      <c r="A14" s="267" t="s">
        <v>375</v>
      </c>
      <c r="B14" s="268">
        <v>100</v>
      </c>
    </row>
    <row r="15" spans="1:2" x14ac:dyDescent="0.25">
      <c r="A15" s="267" t="s">
        <v>376</v>
      </c>
      <c r="B15" s="268">
        <v>100</v>
      </c>
    </row>
    <row r="16" spans="1:2" x14ac:dyDescent="0.25">
      <c r="A16" s="267" t="s">
        <v>377</v>
      </c>
      <c r="B16" s="268">
        <v>100</v>
      </c>
    </row>
    <row r="17" spans="1:2" x14ac:dyDescent="0.25">
      <c r="A17" s="267" t="s">
        <v>378</v>
      </c>
      <c r="B17" s="268">
        <v>100</v>
      </c>
    </row>
    <row r="18" spans="1:2" x14ac:dyDescent="0.25">
      <c r="A18" s="267" t="s">
        <v>384</v>
      </c>
      <c r="B18" s="268">
        <v>100</v>
      </c>
    </row>
    <row r="19" spans="1:2" ht="15.75" thickBot="1" x14ac:dyDescent="0.3">
      <c r="A19" s="269" t="s">
        <v>380</v>
      </c>
      <c r="B19" s="270">
        <v>100</v>
      </c>
    </row>
    <row r="20" spans="1:2" ht="15.75" thickBot="1" x14ac:dyDescent="0.3">
      <c r="A20" s="263" t="s">
        <v>381</v>
      </c>
      <c r="B20" s="264">
        <v>1300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:C3"/>
    </sheetView>
  </sheetViews>
  <sheetFormatPr defaultColWidth="8.7109375" defaultRowHeight="15" x14ac:dyDescent="0.25"/>
  <cols>
    <col min="1" max="1" width="64.140625" style="210" customWidth="1"/>
    <col min="2" max="2" width="10" style="210" customWidth="1"/>
    <col min="3" max="3" width="10.5703125" style="210" customWidth="1"/>
    <col min="4" max="16384" width="8.7109375" style="210"/>
  </cols>
  <sheetData>
    <row r="1" spans="1:3" x14ac:dyDescent="0.25">
      <c r="B1" s="441" t="s">
        <v>385</v>
      </c>
      <c r="C1" s="455"/>
    </row>
    <row r="2" spans="1:3" ht="15" customHeight="1" x14ac:dyDescent="0.25">
      <c r="A2" s="142"/>
      <c r="B2" s="457" t="s">
        <v>146</v>
      </c>
      <c r="C2" s="457"/>
    </row>
    <row r="3" spans="1:3" ht="39" customHeight="1" x14ac:dyDescent="0.25">
      <c r="A3" s="142"/>
      <c r="B3" s="442" t="s">
        <v>668</v>
      </c>
      <c r="C3" s="456"/>
    </row>
    <row r="4" spans="1:3" ht="53.25" customHeight="1" x14ac:dyDescent="0.25">
      <c r="A4" s="454" t="s">
        <v>541</v>
      </c>
      <c r="B4" s="454"/>
      <c r="C4" s="455"/>
    </row>
    <row r="5" spans="1:3" ht="15.75" thickBot="1" x14ac:dyDescent="0.3">
      <c r="A5" s="201"/>
      <c r="C5" s="202" t="s">
        <v>136</v>
      </c>
    </row>
    <row r="6" spans="1:3" ht="15.75" thickBot="1" x14ac:dyDescent="0.3">
      <c r="A6" s="271" t="s">
        <v>383</v>
      </c>
      <c r="B6" s="273">
        <v>2019</v>
      </c>
      <c r="C6" s="272">
        <v>2020</v>
      </c>
    </row>
    <row r="7" spans="1:3" x14ac:dyDescent="0.25">
      <c r="A7" s="203" t="s">
        <v>368</v>
      </c>
      <c r="B7" s="203">
        <v>100</v>
      </c>
      <c r="C7" s="203">
        <v>100</v>
      </c>
    </row>
    <row r="8" spans="1:3" x14ac:dyDescent="0.25">
      <c r="A8" s="204" t="s">
        <v>369</v>
      </c>
      <c r="B8" s="204">
        <v>100</v>
      </c>
      <c r="C8" s="204">
        <v>100</v>
      </c>
    </row>
    <row r="9" spans="1:3" x14ac:dyDescent="0.25">
      <c r="A9" s="204" t="s">
        <v>370</v>
      </c>
      <c r="B9" s="204">
        <v>100</v>
      </c>
      <c r="C9" s="204">
        <v>100</v>
      </c>
    </row>
    <row r="10" spans="1:3" x14ac:dyDescent="0.25">
      <c r="A10" s="204" t="s">
        <v>371</v>
      </c>
      <c r="B10" s="204">
        <v>100</v>
      </c>
      <c r="C10" s="204">
        <v>100</v>
      </c>
    </row>
    <row r="11" spans="1:3" x14ac:dyDescent="0.25">
      <c r="A11" s="204" t="s">
        <v>372</v>
      </c>
      <c r="B11" s="204">
        <v>100</v>
      </c>
      <c r="C11" s="204">
        <v>100</v>
      </c>
    </row>
    <row r="12" spans="1:3" x14ac:dyDescent="0.25">
      <c r="A12" s="204" t="s">
        <v>373</v>
      </c>
      <c r="B12" s="204">
        <v>100</v>
      </c>
      <c r="C12" s="204">
        <v>100</v>
      </c>
    </row>
    <row r="13" spans="1:3" x14ac:dyDescent="0.25">
      <c r="A13" s="204" t="s">
        <v>374</v>
      </c>
      <c r="B13" s="204">
        <v>100</v>
      </c>
      <c r="C13" s="204">
        <v>100</v>
      </c>
    </row>
    <row r="14" spans="1:3" x14ac:dyDescent="0.25">
      <c r="A14" s="204" t="s">
        <v>375</v>
      </c>
      <c r="B14" s="204">
        <v>100</v>
      </c>
      <c r="C14" s="204">
        <v>100</v>
      </c>
    </row>
    <row r="15" spans="1:3" x14ac:dyDescent="0.25">
      <c r="A15" s="204" t="s">
        <v>376</v>
      </c>
      <c r="B15" s="204">
        <v>100</v>
      </c>
      <c r="C15" s="204">
        <v>100</v>
      </c>
    </row>
    <row r="16" spans="1:3" x14ac:dyDescent="0.25">
      <c r="A16" s="204" t="s">
        <v>377</v>
      </c>
      <c r="B16" s="204">
        <v>100</v>
      </c>
      <c r="C16" s="204">
        <v>100</v>
      </c>
    </row>
    <row r="17" spans="1:3" x14ac:dyDescent="0.25">
      <c r="A17" s="204" t="s">
        <v>378</v>
      </c>
      <c r="B17" s="204">
        <v>100</v>
      </c>
      <c r="C17" s="204">
        <v>100</v>
      </c>
    </row>
    <row r="18" spans="1:3" x14ac:dyDescent="0.25">
      <c r="A18" s="204" t="s">
        <v>384</v>
      </c>
      <c r="B18" s="204">
        <v>100</v>
      </c>
      <c r="C18" s="204">
        <v>100</v>
      </c>
    </row>
    <row r="19" spans="1:3" ht="15.75" thickBot="1" x14ac:dyDescent="0.3">
      <c r="A19" s="262" t="s">
        <v>380</v>
      </c>
      <c r="B19" s="262">
        <v>100</v>
      </c>
      <c r="C19" s="262">
        <v>100</v>
      </c>
    </row>
    <row r="20" spans="1:3" ht="15.75" thickBot="1" x14ac:dyDescent="0.3">
      <c r="A20" s="274" t="s">
        <v>381</v>
      </c>
      <c r="B20" s="276">
        <v>1300</v>
      </c>
      <c r="C20" s="275">
        <v>1300</v>
      </c>
    </row>
  </sheetData>
  <mergeCells count="4">
    <mergeCell ref="B1:C1"/>
    <mergeCell ref="B3:C3"/>
    <mergeCell ref="A4:C4"/>
    <mergeCell ref="B2:C2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3" sqref="B3"/>
    </sheetView>
  </sheetViews>
  <sheetFormatPr defaultColWidth="8.7109375" defaultRowHeight="15" x14ac:dyDescent="0.25"/>
  <cols>
    <col min="1" max="1" width="68.140625" style="391" customWidth="1"/>
    <col min="2" max="2" width="17.42578125" style="391" customWidth="1"/>
    <col min="3" max="16384" width="8.7109375" style="391"/>
  </cols>
  <sheetData>
    <row r="1" spans="1:3" x14ac:dyDescent="0.25">
      <c r="A1" s="142"/>
      <c r="B1" s="339" t="s">
        <v>616</v>
      </c>
      <c r="C1" s="339"/>
    </row>
    <row r="2" spans="1:3" x14ac:dyDescent="0.25">
      <c r="A2" s="142"/>
      <c r="B2" s="339" t="s">
        <v>137</v>
      </c>
      <c r="C2" s="339"/>
    </row>
    <row r="3" spans="1:3" ht="53.25" customHeight="1" x14ac:dyDescent="0.25">
      <c r="A3" s="142"/>
      <c r="B3" s="340" t="s">
        <v>666</v>
      </c>
      <c r="C3" s="340"/>
    </row>
    <row r="4" spans="1:3" ht="54.6" customHeight="1" x14ac:dyDescent="0.25">
      <c r="A4" s="458" t="s">
        <v>643</v>
      </c>
      <c r="B4" s="459"/>
    </row>
    <row r="5" spans="1:3" ht="16.5" thickBot="1" x14ac:dyDescent="0.3">
      <c r="A5" s="343"/>
      <c r="B5" s="212" t="s">
        <v>416</v>
      </c>
    </row>
    <row r="6" spans="1:3" ht="15.75" thickBot="1" x14ac:dyDescent="0.3">
      <c r="A6" s="243" t="s">
        <v>361</v>
      </c>
      <c r="B6" s="253">
        <v>2018</v>
      </c>
    </row>
    <row r="7" spans="1:3" x14ac:dyDescent="0.25">
      <c r="A7" s="249" t="s">
        <v>368</v>
      </c>
      <c r="B7" s="256">
        <v>86100</v>
      </c>
    </row>
    <row r="8" spans="1:3" x14ac:dyDescent="0.25">
      <c r="A8" s="250" t="s">
        <v>369</v>
      </c>
      <c r="B8" s="257">
        <v>86100</v>
      </c>
    </row>
    <row r="9" spans="1:3" x14ac:dyDescent="0.25">
      <c r="A9" s="250" t="s">
        <v>370</v>
      </c>
      <c r="B9" s="257">
        <v>86100</v>
      </c>
    </row>
    <row r="10" spans="1:3" x14ac:dyDescent="0.25">
      <c r="A10" s="250" t="s">
        <v>371</v>
      </c>
      <c r="B10" s="257">
        <v>86100</v>
      </c>
    </row>
    <row r="11" spans="1:3" x14ac:dyDescent="0.25">
      <c r="A11" s="250" t="s">
        <v>372</v>
      </c>
      <c r="B11" s="257">
        <v>86100</v>
      </c>
    </row>
    <row r="12" spans="1:3" x14ac:dyDescent="0.25">
      <c r="A12" s="250" t="s">
        <v>373</v>
      </c>
      <c r="B12" s="257">
        <v>85900</v>
      </c>
    </row>
    <row r="13" spans="1:3" x14ac:dyDescent="0.25">
      <c r="A13" s="250" t="s">
        <v>374</v>
      </c>
      <c r="B13" s="257">
        <v>86100</v>
      </c>
    </row>
    <row r="14" spans="1:3" x14ac:dyDescent="0.25">
      <c r="A14" s="250" t="s">
        <v>375</v>
      </c>
      <c r="B14" s="257">
        <v>86100</v>
      </c>
    </row>
    <row r="15" spans="1:3" x14ac:dyDescent="0.25">
      <c r="A15" s="250" t="s">
        <v>376</v>
      </c>
      <c r="B15" s="257">
        <v>86000</v>
      </c>
    </row>
    <row r="16" spans="1:3" x14ac:dyDescent="0.25">
      <c r="A16" s="250" t="s">
        <v>377</v>
      </c>
      <c r="B16" s="257">
        <v>206300</v>
      </c>
    </row>
    <row r="17" spans="1:2" x14ac:dyDescent="0.25">
      <c r="A17" s="250" t="s">
        <v>378</v>
      </c>
      <c r="B17" s="257">
        <v>86100</v>
      </c>
    </row>
    <row r="18" spans="1:2" x14ac:dyDescent="0.25">
      <c r="A18" s="250" t="s">
        <v>379</v>
      </c>
      <c r="B18" s="257">
        <v>86100</v>
      </c>
    </row>
    <row r="19" spans="1:2" ht="15.75" thickBot="1" x14ac:dyDescent="0.3">
      <c r="A19" s="258" t="s">
        <v>380</v>
      </c>
      <c r="B19" s="259">
        <v>86100</v>
      </c>
    </row>
    <row r="20" spans="1:2" ht="15.75" thickBot="1" x14ac:dyDescent="0.3">
      <c r="A20" s="254" t="s">
        <v>381</v>
      </c>
      <c r="B20" s="255">
        <f>B7+B8+B9+B10+B11+B12+B13+B14+B15+B16+B17+B18+B19</f>
        <v>1239200</v>
      </c>
    </row>
  </sheetData>
  <mergeCells count="1">
    <mergeCell ref="A4:B4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C3" sqref="C3"/>
    </sheetView>
  </sheetViews>
  <sheetFormatPr defaultColWidth="9.140625" defaultRowHeight="15" x14ac:dyDescent="0.25"/>
  <cols>
    <col min="1" max="1" width="55.5703125" style="391" customWidth="1"/>
    <col min="2" max="2" width="12.5703125" style="391" customWidth="1"/>
    <col min="3" max="3" width="12.140625" style="391" customWidth="1"/>
    <col min="4" max="16384" width="9.140625" style="391"/>
  </cols>
  <sheetData>
    <row r="1" spans="1:3" x14ac:dyDescent="0.25">
      <c r="C1" s="339" t="s">
        <v>616</v>
      </c>
    </row>
    <row r="2" spans="1:3" x14ac:dyDescent="0.25">
      <c r="A2" s="142"/>
      <c r="B2" s="142"/>
      <c r="C2" s="339" t="s">
        <v>146</v>
      </c>
    </row>
    <row r="3" spans="1:3" ht="90" x14ac:dyDescent="0.25">
      <c r="A3" s="142"/>
      <c r="B3" s="142"/>
      <c r="C3" s="340" t="s">
        <v>659</v>
      </c>
    </row>
    <row r="4" spans="1:3" ht="54.6" customHeight="1" x14ac:dyDescent="0.25">
      <c r="A4" s="458" t="s">
        <v>644</v>
      </c>
      <c r="B4" s="459"/>
      <c r="C4" s="455"/>
    </row>
    <row r="5" spans="1:3" ht="15.75" thickBot="1" x14ac:dyDescent="0.3">
      <c r="A5" s="199"/>
      <c r="B5" s="199"/>
      <c r="C5" s="200" t="s">
        <v>136</v>
      </c>
    </row>
    <row r="6" spans="1:3" ht="15.75" thickBot="1" x14ac:dyDescent="0.3">
      <c r="A6" s="243" t="s">
        <v>361</v>
      </c>
      <c r="B6" s="244">
        <v>2019</v>
      </c>
      <c r="C6" s="245">
        <v>2020</v>
      </c>
    </row>
    <row r="7" spans="1:3" x14ac:dyDescent="0.25">
      <c r="A7" s="249" t="s">
        <v>368</v>
      </c>
      <c r="B7" s="242" t="s">
        <v>645</v>
      </c>
      <c r="C7" s="336">
        <v>89900</v>
      </c>
    </row>
    <row r="8" spans="1:3" x14ac:dyDescent="0.25">
      <c r="A8" s="250" t="s">
        <v>369</v>
      </c>
      <c r="B8" s="198" t="s">
        <v>645</v>
      </c>
      <c r="C8" s="337">
        <v>89900</v>
      </c>
    </row>
    <row r="9" spans="1:3" x14ac:dyDescent="0.25">
      <c r="A9" s="250" t="s">
        <v>370</v>
      </c>
      <c r="B9" s="198" t="s">
        <v>646</v>
      </c>
      <c r="C9" s="337">
        <v>89900</v>
      </c>
    </row>
    <row r="10" spans="1:3" x14ac:dyDescent="0.25">
      <c r="A10" s="250" t="s">
        <v>371</v>
      </c>
      <c r="B10" s="198" t="s">
        <v>646</v>
      </c>
      <c r="C10" s="337">
        <v>89900</v>
      </c>
    </row>
    <row r="11" spans="1:3" x14ac:dyDescent="0.25">
      <c r="A11" s="250" t="s">
        <v>372</v>
      </c>
      <c r="B11" s="198" t="s">
        <v>646</v>
      </c>
      <c r="C11" s="337">
        <v>89900</v>
      </c>
    </row>
    <row r="12" spans="1:3" x14ac:dyDescent="0.25">
      <c r="A12" s="250" t="s">
        <v>373</v>
      </c>
      <c r="B12" s="198" t="s">
        <v>647</v>
      </c>
      <c r="C12" s="337">
        <v>89800</v>
      </c>
    </row>
    <row r="13" spans="1:3" x14ac:dyDescent="0.25">
      <c r="A13" s="250" t="s">
        <v>374</v>
      </c>
      <c r="B13" s="198" t="s">
        <v>646</v>
      </c>
      <c r="C13" s="337">
        <v>89800</v>
      </c>
    </row>
    <row r="14" spans="1:3" x14ac:dyDescent="0.25">
      <c r="A14" s="250" t="s">
        <v>375</v>
      </c>
      <c r="B14" s="198" t="s">
        <v>646</v>
      </c>
      <c r="C14" s="337">
        <v>89900</v>
      </c>
    </row>
    <row r="15" spans="1:3" x14ac:dyDescent="0.25">
      <c r="A15" s="250" t="s">
        <v>376</v>
      </c>
      <c r="B15" s="198" t="s">
        <v>647</v>
      </c>
      <c r="C15" s="337">
        <v>89800</v>
      </c>
    </row>
    <row r="16" spans="1:3" x14ac:dyDescent="0.25">
      <c r="A16" s="250" t="s">
        <v>377</v>
      </c>
      <c r="B16" s="198" t="s">
        <v>648</v>
      </c>
      <c r="C16" s="337">
        <v>215000</v>
      </c>
    </row>
    <row r="17" spans="1:3" x14ac:dyDescent="0.25">
      <c r="A17" s="250" t="s">
        <v>378</v>
      </c>
      <c r="B17" s="198" t="s">
        <v>646</v>
      </c>
      <c r="C17" s="337">
        <v>89900</v>
      </c>
    </row>
    <row r="18" spans="1:3" x14ac:dyDescent="0.25">
      <c r="A18" s="250" t="s">
        <v>379</v>
      </c>
      <c r="B18" s="198" t="s">
        <v>646</v>
      </c>
      <c r="C18" s="337">
        <v>89900</v>
      </c>
    </row>
    <row r="19" spans="1:3" ht="15.75" thickBot="1" x14ac:dyDescent="0.3">
      <c r="A19" s="251" t="s">
        <v>380</v>
      </c>
      <c r="B19" s="252" t="s">
        <v>646</v>
      </c>
      <c r="C19" s="338">
        <v>89900</v>
      </c>
    </row>
    <row r="20" spans="1:3" ht="15.75" thickBot="1" x14ac:dyDescent="0.3">
      <c r="A20" s="246" t="s">
        <v>381</v>
      </c>
      <c r="B20" s="247">
        <f>B7+B8+B9+B10+B11+B12+B13+B14+B15+B16+B17+B18+B19</f>
        <v>1252700</v>
      </c>
      <c r="C20" s="248">
        <f>C7+C8+C9+C10+C11+C12+C13+C14+C15+C16+C17+C18+C19</f>
        <v>1293500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workbookViewId="0">
      <selection activeCell="B2" sqref="B2"/>
    </sheetView>
  </sheetViews>
  <sheetFormatPr defaultRowHeight="15" x14ac:dyDescent="0.25"/>
  <cols>
    <col min="1" max="1" width="63.85546875" customWidth="1"/>
    <col min="2" max="2" width="22.85546875" customWidth="1"/>
  </cols>
  <sheetData>
    <row r="1" spans="1:2" x14ac:dyDescent="0.25">
      <c r="A1" s="142"/>
      <c r="B1" s="23" t="s">
        <v>649</v>
      </c>
    </row>
    <row r="2" spans="1:2" ht="56.25" x14ac:dyDescent="0.25">
      <c r="A2" s="142"/>
      <c r="B2" s="22" t="s">
        <v>669</v>
      </c>
    </row>
    <row r="3" spans="1:2" ht="78" customHeight="1" x14ac:dyDescent="0.25">
      <c r="A3" s="454" t="s">
        <v>601</v>
      </c>
      <c r="B3" s="454"/>
    </row>
    <row r="4" spans="1:2" ht="14.45" x14ac:dyDescent="0.35">
      <c r="A4" s="29"/>
      <c r="B4" s="29"/>
    </row>
    <row r="5" spans="1:2" ht="14.45" x14ac:dyDescent="0.35">
      <c r="A5" s="29"/>
      <c r="B5" s="29"/>
    </row>
    <row r="6" spans="1:2" ht="14.45" x14ac:dyDescent="0.35">
      <c r="A6" s="29"/>
      <c r="B6" s="29"/>
    </row>
    <row r="7" spans="1:2" ht="14.45" x14ac:dyDescent="0.35">
      <c r="A7" s="29"/>
      <c r="B7" s="29"/>
    </row>
    <row r="8" spans="1:2" ht="15.75" thickBot="1" x14ac:dyDescent="0.3">
      <c r="A8" s="201"/>
      <c r="B8" s="202" t="s">
        <v>136</v>
      </c>
    </row>
    <row r="9" spans="1:2" ht="15.75" thickBot="1" x14ac:dyDescent="0.3">
      <c r="A9" s="260" t="s">
        <v>383</v>
      </c>
      <c r="B9" s="261">
        <v>2018</v>
      </c>
    </row>
    <row r="10" spans="1:2" s="307" customFormat="1" x14ac:dyDescent="0.25">
      <c r="A10" s="282" t="s">
        <v>377</v>
      </c>
      <c r="B10" s="283">
        <v>7197500</v>
      </c>
    </row>
    <row r="11" spans="1:2" ht="15.75" thickBot="1" x14ac:dyDescent="0.3">
      <c r="A11" s="332" t="s">
        <v>379</v>
      </c>
      <c r="B11" s="333">
        <v>5700000</v>
      </c>
    </row>
    <row r="12" spans="1:2" ht="15.75" thickBot="1" x14ac:dyDescent="0.3">
      <c r="A12" s="280" t="s">
        <v>139</v>
      </c>
      <c r="B12" s="281">
        <f>SUM(B10:B11)</f>
        <v>12897500</v>
      </c>
    </row>
    <row r="15" spans="1:2" ht="14.45" x14ac:dyDescent="0.35">
      <c r="B15" t="s">
        <v>420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07" customWidth="1"/>
    <col min="2" max="2" width="22.7109375" style="307" customWidth="1"/>
    <col min="3" max="16384" width="8.7109375" style="307"/>
  </cols>
  <sheetData>
    <row r="1" spans="1:2" ht="14.45" customHeight="1" x14ac:dyDescent="0.25">
      <c r="A1" s="144"/>
      <c r="B1" s="298" t="s">
        <v>650</v>
      </c>
    </row>
    <row r="2" spans="1:2" ht="15.95" customHeight="1" x14ac:dyDescent="0.35">
      <c r="A2" s="144"/>
      <c r="B2" s="301"/>
    </row>
    <row r="3" spans="1:2" ht="47.45" customHeight="1" x14ac:dyDescent="0.25">
      <c r="A3" s="142"/>
      <c r="B3" s="299" t="s">
        <v>670</v>
      </c>
    </row>
    <row r="4" spans="1:2" ht="14.45" x14ac:dyDescent="0.35">
      <c r="A4" s="142"/>
      <c r="B4" s="142"/>
    </row>
    <row r="5" spans="1:2" ht="69" customHeight="1" x14ac:dyDescent="0.25">
      <c r="A5" s="458" t="s">
        <v>602</v>
      </c>
      <c r="B5" s="460"/>
    </row>
    <row r="6" spans="1:2" ht="15.75" thickBot="1" x14ac:dyDescent="0.3">
      <c r="A6" s="205"/>
      <c r="B6" s="206" t="s">
        <v>136</v>
      </c>
    </row>
    <row r="7" spans="1:2" ht="15.75" thickBot="1" x14ac:dyDescent="0.3">
      <c r="A7" s="271" t="s">
        <v>383</v>
      </c>
      <c r="B7" s="273">
        <v>2018</v>
      </c>
    </row>
    <row r="8" spans="1:2" ht="15.75" thickBot="1" x14ac:dyDescent="0.3">
      <c r="A8" s="279" t="s">
        <v>377</v>
      </c>
      <c r="B8" s="207">
        <v>1854400</v>
      </c>
    </row>
    <row r="9" spans="1:2" ht="15.75" thickBot="1" x14ac:dyDescent="0.3">
      <c r="A9" s="277" t="s">
        <v>381</v>
      </c>
      <c r="B9" s="278">
        <f>SUM(B8:B8)</f>
        <v>1854400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3" sqref="B3"/>
    </sheetView>
  </sheetViews>
  <sheetFormatPr defaultColWidth="8.7109375" defaultRowHeight="15" x14ac:dyDescent="0.25"/>
  <cols>
    <col min="1" max="1" width="59" style="324" customWidth="1"/>
    <col min="2" max="2" width="22.7109375" style="324" customWidth="1"/>
    <col min="3" max="16384" width="8.7109375" style="324"/>
  </cols>
  <sheetData>
    <row r="1" spans="1:2" ht="14.45" customHeight="1" x14ac:dyDescent="0.25">
      <c r="A1" s="144"/>
      <c r="B1" s="317" t="s">
        <v>651</v>
      </c>
    </row>
    <row r="2" spans="1:2" ht="15.95" customHeight="1" x14ac:dyDescent="0.35">
      <c r="A2" s="144"/>
      <c r="B2" s="321"/>
    </row>
    <row r="3" spans="1:2" ht="47.45" customHeight="1" x14ac:dyDescent="0.25">
      <c r="A3" s="142"/>
      <c r="B3" s="318" t="s">
        <v>671</v>
      </c>
    </row>
    <row r="4" spans="1:2" ht="14.45" x14ac:dyDescent="0.35">
      <c r="A4" s="142"/>
      <c r="B4" s="142"/>
    </row>
    <row r="5" spans="1:2" ht="69" customHeight="1" x14ac:dyDescent="0.25">
      <c r="A5" s="461" t="s">
        <v>599</v>
      </c>
      <c r="B5" s="460"/>
    </row>
    <row r="6" spans="1:2" ht="15.75" thickBot="1" x14ac:dyDescent="0.3">
      <c r="A6" s="205"/>
      <c r="B6" s="206" t="s">
        <v>136</v>
      </c>
    </row>
    <row r="7" spans="1:2" ht="15.75" thickBot="1" x14ac:dyDescent="0.3">
      <c r="A7" s="271" t="s">
        <v>383</v>
      </c>
      <c r="B7" s="273">
        <v>2018</v>
      </c>
    </row>
    <row r="8" spans="1:2" ht="15.75" thickBot="1" x14ac:dyDescent="0.3">
      <c r="A8" s="279" t="s">
        <v>377</v>
      </c>
      <c r="B8" s="207">
        <v>968300</v>
      </c>
    </row>
    <row r="9" spans="1:2" ht="15.75" thickBot="1" x14ac:dyDescent="0.3">
      <c r="A9" s="277" t="s">
        <v>381</v>
      </c>
      <c r="B9" s="278">
        <f>SUM(B8:B8)</f>
        <v>968300</v>
      </c>
    </row>
  </sheetData>
  <mergeCells count="1">
    <mergeCell ref="A5:B5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3" sqref="D3"/>
    </sheetView>
  </sheetViews>
  <sheetFormatPr defaultRowHeight="15" x14ac:dyDescent="0.25"/>
  <cols>
    <col min="1" max="1" width="38.7109375" customWidth="1"/>
    <col min="2" max="2" width="10.7109375" style="137" customWidth="1"/>
    <col min="3" max="3" width="11.5703125" style="137" customWidth="1"/>
    <col min="4" max="4" width="18.140625" customWidth="1"/>
  </cols>
  <sheetData>
    <row r="1" spans="1:4" x14ac:dyDescent="0.25">
      <c r="A1" s="142"/>
      <c r="B1" s="142"/>
      <c r="C1" s="142"/>
      <c r="D1" s="23" t="s">
        <v>486</v>
      </c>
    </row>
    <row r="2" spans="1:4" s="210" customFormat="1" ht="14.45" x14ac:dyDescent="0.35">
      <c r="A2" s="142"/>
      <c r="B2" s="142"/>
      <c r="C2" s="142"/>
      <c r="D2" s="213"/>
    </row>
    <row r="3" spans="1:4" ht="67.5" x14ac:dyDescent="0.25">
      <c r="A3" s="142"/>
      <c r="B3" s="142"/>
      <c r="C3" s="142"/>
      <c r="D3" s="22" t="s">
        <v>672</v>
      </c>
    </row>
    <row r="4" spans="1:4" ht="43.5" customHeight="1" x14ac:dyDescent="0.25">
      <c r="A4" s="454" t="s">
        <v>418</v>
      </c>
      <c r="B4" s="454"/>
      <c r="C4" s="454"/>
      <c r="D4" s="454"/>
    </row>
    <row r="5" spans="1:4" ht="15.75" thickBot="1" x14ac:dyDescent="0.3">
      <c r="A5" s="201"/>
      <c r="B5" s="201"/>
      <c r="C5" s="201"/>
      <c r="D5" s="202" t="s">
        <v>136</v>
      </c>
    </row>
    <row r="6" spans="1:4" ht="15.75" thickBot="1" x14ac:dyDescent="0.3">
      <c r="A6" s="284" t="s">
        <v>386</v>
      </c>
      <c r="B6" s="285" t="s">
        <v>387</v>
      </c>
      <c r="C6" s="303" t="s">
        <v>388</v>
      </c>
      <c r="D6" s="286">
        <v>2018</v>
      </c>
    </row>
    <row r="7" spans="1:4" ht="34.5" x14ac:dyDescent="0.25">
      <c r="A7" s="306" t="s">
        <v>417</v>
      </c>
      <c r="B7" s="305" t="s">
        <v>485</v>
      </c>
      <c r="C7" s="308" t="s">
        <v>270</v>
      </c>
      <c r="D7" s="291">
        <v>1245200</v>
      </c>
    </row>
    <row r="8" spans="1:4" s="307" customFormat="1" ht="45.75" x14ac:dyDescent="0.25">
      <c r="A8" s="306" t="s">
        <v>475</v>
      </c>
      <c r="B8" s="305" t="s">
        <v>476</v>
      </c>
      <c r="C8" s="308" t="s">
        <v>270</v>
      </c>
      <c r="D8" s="316">
        <v>300000</v>
      </c>
    </row>
    <row r="9" spans="1:4" s="307" customFormat="1" ht="45.75" x14ac:dyDescent="0.25">
      <c r="A9" s="306" t="s">
        <v>475</v>
      </c>
      <c r="B9" s="305">
        <v>200300000</v>
      </c>
      <c r="C9" s="214" t="s">
        <v>270</v>
      </c>
      <c r="D9" s="291">
        <v>250000</v>
      </c>
    </row>
    <row r="10" spans="1:4" s="137" customFormat="1" ht="15.75" thickBot="1" x14ac:dyDescent="0.3">
      <c r="A10" s="292" t="s">
        <v>135</v>
      </c>
      <c r="B10" s="315">
        <v>200000000</v>
      </c>
      <c r="C10" s="287" t="s">
        <v>270</v>
      </c>
      <c r="D10" s="302"/>
    </row>
    <row r="11" spans="1:4" ht="15.75" thickBot="1" x14ac:dyDescent="0.3">
      <c r="A11" s="288" t="s">
        <v>381</v>
      </c>
      <c r="B11" s="289"/>
      <c r="C11" s="289"/>
      <c r="D11" s="290">
        <f>SUM(D7:D10)</f>
        <v>1795200</v>
      </c>
    </row>
    <row r="12" spans="1:4" ht="14.45" x14ac:dyDescent="0.35">
      <c r="A12" s="29"/>
      <c r="B12" s="29"/>
      <c r="C12" s="29"/>
      <c r="D12" s="29"/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C3" sqref="C3"/>
    </sheetView>
  </sheetViews>
  <sheetFormatPr defaultRowHeight="15" x14ac:dyDescent="0.25"/>
  <cols>
    <col min="1" max="1" width="33.140625" customWidth="1"/>
    <col min="2" max="2" width="27.42578125" customWidth="1"/>
    <col min="3" max="3" width="17.85546875" customWidth="1"/>
  </cols>
  <sheetData>
    <row r="1" spans="1:3" s="137" customFormat="1" x14ac:dyDescent="0.25">
      <c r="C1" s="23" t="s">
        <v>652</v>
      </c>
    </row>
    <row r="2" spans="1:3" x14ac:dyDescent="0.25">
      <c r="A2" s="29"/>
      <c r="B2" s="145"/>
      <c r="C2" s="23" t="s">
        <v>137</v>
      </c>
    </row>
    <row r="3" spans="1:3" ht="54.75" customHeight="1" x14ac:dyDescent="0.25">
      <c r="A3" s="146"/>
      <c r="B3" s="145"/>
      <c r="C3" s="22" t="s">
        <v>673</v>
      </c>
    </row>
    <row r="4" spans="1:3" ht="45.75" customHeight="1" x14ac:dyDescent="0.25">
      <c r="A4" s="462" t="s">
        <v>542</v>
      </c>
      <c r="B4" s="463"/>
      <c r="C4" s="463"/>
    </row>
    <row r="5" spans="1:3" ht="15.75" thickBot="1" x14ac:dyDescent="0.3">
      <c r="A5" s="29"/>
      <c r="B5" s="29"/>
      <c r="C5" s="30" t="s">
        <v>136</v>
      </c>
    </row>
    <row r="6" spans="1:3" ht="15.75" thickBot="1" x14ac:dyDescent="0.3">
      <c r="A6" s="148" t="s">
        <v>361</v>
      </c>
      <c r="B6" s="149" t="s">
        <v>389</v>
      </c>
      <c r="C6" s="162">
        <v>2018</v>
      </c>
    </row>
    <row r="7" spans="1:3" ht="25.5" x14ac:dyDescent="0.25">
      <c r="A7" s="151" t="s">
        <v>390</v>
      </c>
      <c r="B7" s="152"/>
      <c r="C7" s="293"/>
    </row>
    <row r="8" spans="1:3" x14ac:dyDescent="0.25">
      <c r="A8" s="164" t="s">
        <v>391</v>
      </c>
      <c r="B8" s="156"/>
      <c r="C8" s="294"/>
    </row>
    <row r="9" spans="1:3" ht="63.75" x14ac:dyDescent="0.25">
      <c r="A9" s="163" t="s">
        <v>392</v>
      </c>
      <c r="B9" s="156" t="s">
        <v>393</v>
      </c>
      <c r="C9" s="294"/>
    </row>
    <row r="10" spans="1:3" ht="51" x14ac:dyDescent="0.25">
      <c r="A10" s="163" t="s">
        <v>394</v>
      </c>
      <c r="B10" s="156" t="s">
        <v>395</v>
      </c>
      <c r="C10" s="294">
        <v>10000000</v>
      </c>
    </row>
    <row r="11" spans="1:3" x14ac:dyDescent="0.25">
      <c r="A11" s="164" t="s">
        <v>396</v>
      </c>
      <c r="B11" s="156"/>
      <c r="C11" s="294"/>
    </row>
    <row r="12" spans="1:3" ht="63.75" x14ac:dyDescent="0.25">
      <c r="A12" s="163" t="s">
        <v>397</v>
      </c>
      <c r="B12" s="156" t="s">
        <v>398</v>
      </c>
      <c r="C12" s="294"/>
    </row>
    <row r="13" spans="1:3" ht="51" x14ac:dyDescent="0.25">
      <c r="A13" s="163" t="s">
        <v>399</v>
      </c>
      <c r="B13" s="156" t="s">
        <v>400</v>
      </c>
      <c r="C13" s="294">
        <v>10000000</v>
      </c>
    </row>
    <row r="14" spans="1:3" x14ac:dyDescent="0.25">
      <c r="A14" s="164" t="s">
        <v>401</v>
      </c>
      <c r="B14" s="156" t="s">
        <v>402</v>
      </c>
      <c r="C14" s="295"/>
    </row>
    <row r="15" spans="1:3" ht="38.25" x14ac:dyDescent="0.25">
      <c r="A15" s="163" t="s">
        <v>341</v>
      </c>
      <c r="B15" s="156" t="s">
        <v>403</v>
      </c>
      <c r="C15" s="334">
        <v>595398000</v>
      </c>
    </row>
    <row r="16" spans="1:3" ht="39" thickBot="1" x14ac:dyDescent="0.3">
      <c r="A16" s="296" t="s">
        <v>404</v>
      </c>
      <c r="B16" s="297" t="s">
        <v>405</v>
      </c>
      <c r="C16" s="335">
        <v>595398000</v>
      </c>
    </row>
  </sheetData>
  <mergeCells count="1">
    <mergeCell ref="A4:C4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D3" sqref="D3"/>
    </sheetView>
  </sheetViews>
  <sheetFormatPr defaultColWidth="9.140625" defaultRowHeight="15" x14ac:dyDescent="0.25"/>
  <cols>
    <col min="1" max="1" width="32.140625" style="137" customWidth="1"/>
    <col min="2" max="2" width="23.7109375" style="137" customWidth="1"/>
    <col min="3" max="3" width="13.140625" style="137" customWidth="1"/>
    <col min="4" max="4" width="12.85546875" style="137" customWidth="1"/>
    <col min="5" max="16384" width="9.140625" style="137"/>
  </cols>
  <sheetData>
    <row r="1" spans="1:4" x14ac:dyDescent="0.25">
      <c r="D1" s="23" t="s">
        <v>653</v>
      </c>
    </row>
    <row r="2" spans="1:4" x14ac:dyDescent="0.25">
      <c r="A2" s="29"/>
      <c r="B2" s="145"/>
      <c r="C2" s="161"/>
      <c r="D2" s="23" t="s">
        <v>146</v>
      </c>
    </row>
    <row r="3" spans="1:4" ht="80.25" customHeight="1" x14ac:dyDescent="0.25">
      <c r="A3" s="146"/>
      <c r="B3" s="145"/>
      <c r="C3" s="160"/>
      <c r="D3" s="22" t="s">
        <v>674</v>
      </c>
    </row>
    <row r="4" spans="1:4" ht="29.25" customHeight="1" x14ac:dyDescent="0.25">
      <c r="A4" s="464" t="s">
        <v>543</v>
      </c>
      <c r="B4" s="465"/>
      <c r="C4" s="466"/>
      <c r="D4" s="466"/>
    </row>
    <row r="5" spans="1:4" ht="15.75" thickBot="1" x14ac:dyDescent="0.3">
      <c r="A5" s="29"/>
      <c r="B5" s="29"/>
      <c r="C5" s="29"/>
      <c r="D5" s="147" t="s">
        <v>136</v>
      </c>
    </row>
    <row r="6" spans="1:4" ht="26.25" thickBot="1" x14ac:dyDescent="0.3">
      <c r="A6" s="148" t="s">
        <v>361</v>
      </c>
      <c r="B6" s="149" t="s">
        <v>389</v>
      </c>
      <c r="C6" s="150">
        <v>2019</v>
      </c>
      <c r="D6" s="150">
        <v>2020</v>
      </c>
    </row>
    <row r="7" spans="1:4" ht="25.5" x14ac:dyDescent="0.25">
      <c r="A7" s="151" t="s">
        <v>390</v>
      </c>
      <c r="B7" s="152"/>
      <c r="C7" s="153">
        <v>0</v>
      </c>
      <c r="D7" s="154">
        <v>0</v>
      </c>
    </row>
    <row r="8" spans="1:4" x14ac:dyDescent="0.25">
      <c r="A8" s="155" t="s">
        <v>391</v>
      </c>
      <c r="B8" s="156"/>
      <c r="C8" s="116"/>
      <c r="D8" s="157"/>
    </row>
    <row r="9" spans="1:4" ht="63.75" x14ac:dyDescent="0.25">
      <c r="A9" s="163" t="s">
        <v>392</v>
      </c>
      <c r="B9" s="156" t="s">
        <v>393</v>
      </c>
      <c r="C9" s="116">
        <v>0</v>
      </c>
      <c r="D9" s="157">
        <v>0</v>
      </c>
    </row>
    <row r="10" spans="1:4" ht="51.75" x14ac:dyDescent="0.25">
      <c r="A10" s="158" t="s">
        <v>394</v>
      </c>
      <c r="B10" s="156" t="s">
        <v>395</v>
      </c>
      <c r="C10" s="116">
        <v>10000000</v>
      </c>
      <c r="D10" s="157">
        <v>0</v>
      </c>
    </row>
    <row r="11" spans="1:4" x14ac:dyDescent="0.25">
      <c r="A11" s="155" t="s">
        <v>396</v>
      </c>
      <c r="B11" s="156"/>
      <c r="C11" s="116"/>
      <c r="D11" s="157"/>
    </row>
    <row r="12" spans="1:4" ht="63.75" x14ac:dyDescent="0.25">
      <c r="A12" s="163" t="s">
        <v>397</v>
      </c>
      <c r="B12" s="156" t="s">
        <v>398</v>
      </c>
      <c r="C12" s="116">
        <v>0</v>
      </c>
      <c r="D12" s="157">
        <v>0</v>
      </c>
    </row>
    <row r="13" spans="1:4" ht="51" x14ac:dyDescent="0.25">
      <c r="A13" s="163" t="s">
        <v>399</v>
      </c>
      <c r="B13" s="156" t="s">
        <v>400</v>
      </c>
      <c r="C13" s="116">
        <v>10000000</v>
      </c>
      <c r="D13" s="157">
        <v>0</v>
      </c>
    </row>
    <row r="14" spans="1:4" x14ac:dyDescent="0.25">
      <c r="A14" s="164" t="s">
        <v>401</v>
      </c>
      <c r="B14" s="156" t="s">
        <v>402</v>
      </c>
      <c r="C14" s="116">
        <v>0</v>
      </c>
      <c r="D14" s="157">
        <v>0</v>
      </c>
    </row>
    <row r="15" spans="1:4" ht="38.25" x14ac:dyDescent="0.25">
      <c r="A15" s="163" t="s">
        <v>341</v>
      </c>
      <c r="B15" s="156" t="s">
        <v>403</v>
      </c>
      <c r="C15" s="116">
        <v>436102500</v>
      </c>
      <c r="D15" s="159">
        <v>441841200</v>
      </c>
    </row>
    <row r="16" spans="1:4" ht="38.25" x14ac:dyDescent="0.25">
      <c r="A16" s="163" t="s">
        <v>404</v>
      </c>
      <c r="B16" s="156" t="s">
        <v>405</v>
      </c>
      <c r="C16" s="116">
        <v>436103500</v>
      </c>
      <c r="D16" s="157">
        <v>441814200</v>
      </c>
    </row>
  </sheetData>
  <mergeCells count="1">
    <mergeCell ref="A4:D4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3" sqref="C3"/>
    </sheetView>
  </sheetViews>
  <sheetFormatPr defaultRowHeight="15" x14ac:dyDescent="0.25"/>
  <cols>
    <col min="1" max="1" width="41" customWidth="1"/>
    <col min="2" max="2" width="19.42578125" style="137" customWidth="1"/>
    <col min="3" max="3" width="19.28515625" customWidth="1"/>
  </cols>
  <sheetData>
    <row r="1" spans="1:3" x14ac:dyDescent="0.25">
      <c r="A1" s="165"/>
      <c r="B1" s="165"/>
      <c r="C1" s="23" t="s">
        <v>654</v>
      </c>
    </row>
    <row r="2" spans="1:3" ht="15" customHeight="1" x14ac:dyDescent="0.25">
      <c r="A2" s="166"/>
      <c r="B2" s="166"/>
      <c r="C2" s="23" t="s">
        <v>137</v>
      </c>
    </row>
    <row r="3" spans="1:3" ht="67.5" x14ac:dyDescent="0.25">
      <c r="A3" s="29"/>
      <c r="B3" s="29"/>
      <c r="C3" s="22" t="s">
        <v>675</v>
      </c>
    </row>
    <row r="4" spans="1:3" ht="14.45" x14ac:dyDescent="0.35">
      <c r="A4" s="29"/>
      <c r="B4" s="29"/>
      <c r="C4" s="29"/>
    </row>
    <row r="5" spans="1:3" ht="33" customHeight="1" x14ac:dyDescent="0.25">
      <c r="A5" s="467" t="s">
        <v>544</v>
      </c>
      <c r="B5" s="467"/>
      <c r="C5" s="468"/>
    </row>
    <row r="6" spans="1:3" ht="15.75" thickBot="1" x14ac:dyDescent="0.3">
      <c r="A6" s="167"/>
      <c r="B6" s="167"/>
      <c r="C6" s="184" t="s">
        <v>136</v>
      </c>
    </row>
    <row r="7" spans="1:3" ht="45" customHeight="1" x14ac:dyDescent="0.25">
      <c r="A7" s="168" t="s">
        <v>407</v>
      </c>
      <c r="B7" s="173" t="s">
        <v>412</v>
      </c>
      <c r="C7" s="169" t="s">
        <v>408</v>
      </c>
    </row>
    <row r="8" spans="1:3" ht="26.25" x14ac:dyDescent="0.25">
      <c r="A8" s="170" t="s">
        <v>409</v>
      </c>
      <c r="B8" s="176">
        <v>10000000</v>
      </c>
      <c r="C8" s="177">
        <v>10000000</v>
      </c>
    </row>
    <row r="9" spans="1:3" ht="26.25" x14ac:dyDescent="0.25">
      <c r="A9" s="170" t="s">
        <v>410</v>
      </c>
      <c r="B9" s="174"/>
      <c r="C9" s="177">
        <v>0</v>
      </c>
    </row>
    <row r="10" spans="1:3" ht="15.75" thickBot="1" x14ac:dyDescent="0.3">
      <c r="A10" s="171" t="s">
        <v>406</v>
      </c>
      <c r="B10" s="175">
        <v>0</v>
      </c>
      <c r="C10" s="172">
        <v>0</v>
      </c>
    </row>
  </sheetData>
  <mergeCells count="1">
    <mergeCell ref="A5:C5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E3" sqref="E3"/>
    </sheetView>
  </sheetViews>
  <sheetFormatPr defaultColWidth="9.140625" defaultRowHeight="15" x14ac:dyDescent="0.25"/>
  <cols>
    <col min="1" max="1" width="34" style="137" customWidth="1"/>
    <col min="2" max="2" width="13.140625" style="137" customWidth="1"/>
    <col min="3" max="3" width="13.7109375" style="137" customWidth="1"/>
    <col min="4" max="4" width="12.42578125" style="137" customWidth="1"/>
    <col min="5" max="5" width="13.42578125" style="137" customWidth="1"/>
    <col min="6" max="16384" width="9.140625" style="137"/>
  </cols>
  <sheetData>
    <row r="1" spans="1:5" x14ac:dyDescent="0.25">
      <c r="A1" s="29"/>
      <c r="B1" s="29"/>
      <c r="C1" s="29"/>
      <c r="E1" s="23" t="s">
        <v>655</v>
      </c>
    </row>
    <row r="2" spans="1:5" x14ac:dyDescent="0.25">
      <c r="A2" s="29"/>
      <c r="B2" s="29"/>
      <c r="C2" s="29"/>
      <c r="E2" s="23" t="s">
        <v>146</v>
      </c>
    </row>
    <row r="3" spans="1:5" ht="90" x14ac:dyDescent="0.25">
      <c r="A3" s="29"/>
      <c r="B3" s="29"/>
      <c r="C3" s="29"/>
      <c r="E3" s="22" t="s">
        <v>676</v>
      </c>
    </row>
    <row r="4" spans="1:5" ht="14.45" x14ac:dyDescent="0.35">
      <c r="A4" s="29"/>
      <c r="B4" s="29"/>
      <c r="C4" s="29"/>
    </row>
    <row r="5" spans="1:5" ht="33" customHeight="1" x14ac:dyDescent="0.25">
      <c r="A5" s="467" t="s">
        <v>545</v>
      </c>
      <c r="B5" s="467"/>
      <c r="C5" s="468"/>
      <c r="D5" s="474"/>
      <c r="E5" s="474"/>
    </row>
    <row r="6" spans="1:5" ht="33" customHeight="1" thickBot="1" x14ac:dyDescent="0.3">
      <c r="A6" s="185"/>
      <c r="B6" s="185"/>
      <c r="C6" s="186"/>
      <c r="D6" s="29"/>
      <c r="E6" s="30" t="s">
        <v>136</v>
      </c>
    </row>
    <row r="7" spans="1:5" ht="15.75" thickBot="1" x14ac:dyDescent="0.3">
      <c r="A7" s="472" t="s">
        <v>407</v>
      </c>
      <c r="B7" s="469">
        <v>2019</v>
      </c>
      <c r="C7" s="470"/>
      <c r="D7" s="471">
        <v>2020</v>
      </c>
      <c r="E7" s="470"/>
    </row>
    <row r="8" spans="1:5" ht="45" customHeight="1" thickBot="1" x14ac:dyDescent="0.3">
      <c r="A8" s="473"/>
      <c r="B8" s="181" t="s">
        <v>412</v>
      </c>
      <c r="C8" s="182" t="s">
        <v>408</v>
      </c>
      <c r="D8" s="181" t="s">
        <v>412</v>
      </c>
      <c r="E8" s="183" t="s">
        <v>408</v>
      </c>
    </row>
    <row r="9" spans="1:5" ht="26.25" x14ac:dyDescent="0.25">
      <c r="A9" s="178" t="s">
        <v>409</v>
      </c>
      <c r="B9" s="179">
        <v>10000000</v>
      </c>
      <c r="C9" s="180">
        <v>10000000</v>
      </c>
      <c r="D9" s="179">
        <v>0</v>
      </c>
      <c r="E9" s="180">
        <v>0</v>
      </c>
    </row>
    <row r="10" spans="1:5" ht="39" x14ac:dyDescent="0.25">
      <c r="A10" s="170" t="s">
        <v>410</v>
      </c>
      <c r="B10" s="174"/>
      <c r="C10" s="177"/>
      <c r="D10" s="174"/>
      <c r="E10" s="177"/>
    </row>
    <row r="11" spans="1:5" ht="27" thickBot="1" x14ac:dyDescent="0.3">
      <c r="A11" s="171" t="s">
        <v>406</v>
      </c>
      <c r="B11" s="175">
        <v>0</v>
      </c>
      <c r="C11" s="172">
        <v>0</v>
      </c>
      <c r="D11" s="175">
        <v>0</v>
      </c>
      <c r="E11" s="172">
        <v>0</v>
      </c>
    </row>
  </sheetData>
  <mergeCells count="4">
    <mergeCell ref="B7:C7"/>
    <mergeCell ref="D7:E7"/>
    <mergeCell ref="A7:A8"/>
    <mergeCell ref="A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пр1.адм.д</vt:lpstr>
      <vt:lpstr>адм.безв</vt:lpstr>
      <vt:lpstr>пр.2адм.ист</vt:lpstr>
      <vt:lpstr>пр.3РПР2018</vt:lpstr>
      <vt:lpstr>РПР2019-2020</vt:lpstr>
      <vt:lpstr>пр.4ЦСР2018</vt:lpstr>
      <vt:lpstr>ЦСР2019-2020</vt:lpstr>
      <vt:lpstr>пр.5вед2018</vt:lpstr>
      <vt:lpstr>вед2019-2020</vt:lpstr>
      <vt:lpstr>пр.6публ2018</vt:lpstr>
      <vt:lpstr>публ2019-2020</vt:lpstr>
      <vt:lpstr>пр.7дотация2018</vt:lpstr>
      <vt:lpstr>дотация2019-2020</vt:lpstr>
      <vt:lpstr>пр.8администр2018</vt:lpstr>
      <vt:lpstr>администр2019-2020</vt:lpstr>
      <vt:lpstr>пр.9военкомат2018</vt:lpstr>
      <vt:lpstr>военкомат2019-2020</vt:lpstr>
      <vt:lpstr>пр.10дороги2018</vt:lpstr>
      <vt:lpstr>пр.11благоустр</vt:lpstr>
      <vt:lpstr>пр.12иныеМБТ</vt:lpstr>
      <vt:lpstr>пр.13ВЦП2018</vt:lpstr>
      <vt:lpstr>пр.14ист2018</vt:lpstr>
      <vt:lpstr>ист2019-2020</vt:lpstr>
      <vt:lpstr>пр.15заимст2018</vt:lpstr>
      <vt:lpstr>заимст2019-2020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2017-12-19T04:46:59Z</cp:lastPrinted>
  <dcterms:created xsi:type="dcterms:W3CDTF">2015-11-20T03:15:53Z</dcterms:created>
  <dcterms:modified xsi:type="dcterms:W3CDTF">2017-12-20T03:12:24Z</dcterms:modified>
</cp:coreProperties>
</file>